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urse Development\AI Subjects\GI Applications\Course Delivery\2022 S2\Assessment\Exam\1_Question\"/>
    </mc:Choice>
  </mc:AlternateContent>
  <xr:revisionPtr revIDLastSave="0" documentId="13_ncr:1_{5DEF22AF-5D2B-4452-9561-39805BABE56D}" xr6:coauthVersionLast="47" xr6:coauthVersionMax="47" xr10:uidLastSave="{00000000-0000-0000-0000-000000000000}"/>
  <bookViews>
    <workbookView xWindow="-120" yWindow="-120" windowWidth="23280" windowHeight="11130" activeTab="2" xr2:uid="{E0ED57FF-4502-4EA6-A237-86B4DF23C4A1}"/>
  </bookViews>
  <sheets>
    <sheet name="ProjSum" sheetId="3" r:id="rId1"/>
    <sheet name="IncurredDevt" sheetId="1" r:id="rId2"/>
    <sheet name="PaidDevt" sheetId="4" r:id="rId3"/>
    <sheet name="PIR" sheetId="5" r:id="rId4"/>
  </sheets>
  <definedNames>
    <definedName name="_xlnm.Print_Area" localSheetId="1">IncurredDevt!$A$1:$N$47</definedName>
    <definedName name="_xlnm.Print_Area" localSheetId="2">PaidDevt!$A$1:$N$47</definedName>
    <definedName name="_xlnm.Print_Area" localSheetId="3">PIR!$A$1:$N$21</definedName>
    <definedName name="_xlnm.Print_Area" localSheetId="0">ProjSum!$A$1:$H$55</definedName>
    <definedName name="_xlnm.Print_Titles" localSheetId="1">IncurredDevt!$1:$4</definedName>
    <definedName name="_xlnm.Print_Titles" localSheetId="2">PaidDevt!$1:$4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4" i="1" l="1"/>
  <c r="B44" i="1"/>
  <c r="F10" i="3" l="1"/>
  <c r="F11" i="3"/>
  <c r="F21" i="3" s="1"/>
  <c r="F12" i="3"/>
  <c r="F13" i="3"/>
  <c r="F14" i="3"/>
  <c r="F15" i="3"/>
  <c r="F16" i="3"/>
  <c r="F17" i="3"/>
  <c r="F18" i="3"/>
  <c r="F19" i="3"/>
  <c r="F9" i="3"/>
  <c r="C44" i="3"/>
  <c r="E10" i="3" s="1"/>
  <c r="G10" i="3" s="1"/>
  <c r="C45" i="3"/>
  <c r="E11" i="3" s="1"/>
  <c r="G11" i="3" s="1"/>
  <c r="C46" i="3"/>
  <c r="E12" i="3" s="1"/>
  <c r="G12" i="3" s="1"/>
  <c r="C47" i="3"/>
  <c r="E13" i="3" s="1"/>
  <c r="G13" i="3" s="1"/>
  <c r="C48" i="3"/>
  <c r="E14" i="3" s="1"/>
  <c r="G14" i="3" s="1"/>
  <c r="C49" i="3"/>
  <c r="E15" i="3" s="1"/>
  <c r="G15" i="3" s="1"/>
  <c r="C50" i="3"/>
  <c r="E16" i="3" s="1"/>
  <c r="G16" i="3" s="1"/>
  <c r="C51" i="3"/>
  <c r="E17" i="3" s="1"/>
  <c r="G17" i="3" s="1"/>
  <c r="C52" i="3"/>
  <c r="E18" i="3" s="1"/>
  <c r="G18" i="3" s="1"/>
  <c r="C53" i="3"/>
  <c r="E19" i="3" s="1"/>
  <c r="G19" i="3" s="1"/>
  <c r="B42" i="4"/>
  <c r="C42" i="4"/>
  <c r="D42" i="4"/>
  <c r="E42" i="4"/>
  <c r="F42" i="4"/>
  <c r="G42" i="4"/>
  <c r="H42" i="4"/>
  <c r="H41" i="4"/>
  <c r="G41" i="4"/>
  <c r="F41" i="4"/>
  <c r="E41" i="4"/>
  <c r="D41" i="4"/>
  <c r="C41" i="4"/>
  <c r="B41" i="4"/>
  <c r="E34" i="4"/>
  <c r="E33" i="4"/>
  <c r="E32" i="4"/>
  <c r="E31" i="4"/>
  <c r="E30" i="4"/>
  <c r="E29" i="4"/>
  <c r="F28" i="4"/>
  <c r="F29" i="4"/>
  <c r="F30" i="4"/>
  <c r="F31" i="4"/>
  <c r="F32" i="4"/>
  <c r="F33" i="4"/>
  <c r="G32" i="4"/>
  <c r="G28" i="4"/>
  <c r="G29" i="4"/>
  <c r="G30" i="4"/>
  <c r="G31" i="4"/>
  <c r="H31" i="4"/>
  <c r="H30" i="4"/>
  <c r="H29" i="4"/>
  <c r="I30" i="4"/>
  <c r="I29" i="4"/>
  <c r="J29" i="4"/>
  <c r="H28" i="4"/>
  <c r="E28" i="4"/>
  <c r="D35" i="4"/>
  <c r="D34" i="4"/>
  <c r="D33" i="4"/>
  <c r="D32" i="4"/>
  <c r="D31" i="4"/>
  <c r="D30" i="4"/>
  <c r="D29" i="4"/>
  <c r="D28" i="4"/>
  <c r="C36" i="4"/>
  <c r="C35" i="4"/>
  <c r="C34" i="4"/>
  <c r="C33" i="4"/>
  <c r="C32" i="4"/>
  <c r="C31" i="4"/>
  <c r="C30" i="4"/>
  <c r="C29" i="4"/>
  <c r="C28" i="4"/>
  <c r="B29" i="4"/>
  <c r="B30" i="4"/>
  <c r="B31" i="4"/>
  <c r="B32" i="4"/>
  <c r="B33" i="4"/>
  <c r="B34" i="4"/>
  <c r="B35" i="4"/>
  <c r="B36" i="4"/>
  <c r="B37" i="4"/>
  <c r="B28" i="4"/>
  <c r="K12" i="4"/>
  <c r="J12" i="4"/>
  <c r="J13" i="4"/>
  <c r="I12" i="4"/>
  <c r="I13" i="4"/>
  <c r="I14" i="4"/>
  <c r="H12" i="4"/>
  <c r="H13" i="4"/>
  <c r="H14" i="4"/>
  <c r="H15" i="4"/>
  <c r="G12" i="4"/>
  <c r="G13" i="4"/>
  <c r="G14" i="4"/>
  <c r="G15" i="4"/>
  <c r="G16" i="4"/>
  <c r="F12" i="4"/>
  <c r="E12" i="4"/>
  <c r="D12" i="4"/>
  <c r="D13" i="4"/>
  <c r="D14" i="4"/>
  <c r="D15" i="4"/>
  <c r="D16" i="4"/>
  <c r="D17" i="4"/>
  <c r="D18" i="4"/>
  <c r="D19" i="4"/>
  <c r="N19" i="4" s="1"/>
  <c r="J11" i="4"/>
  <c r="I11" i="4"/>
  <c r="H11" i="4"/>
  <c r="G11" i="4"/>
  <c r="F11" i="4"/>
  <c r="E11" i="4"/>
  <c r="D11" i="4"/>
  <c r="C12" i="4"/>
  <c r="C13" i="4"/>
  <c r="C14" i="4"/>
  <c r="C15" i="4"/>
  <c r="C16" i="4"/>
  <c r="C17" i="4"/>
  <c r="C18" i="4"/>
  <c r="C19" i="4"/>
  <c r="C20" i="4"/>
  <c r="C11" i="4"/>
  <c r="N15" i="5"/>
  <c r="B12" i="5"/>
  <c r="B13" i="5"/>
  <c r="N13" i="5" s="1"/>
  <c r="B14" i="5"/>
  <c r="B15" i="5"/>
  <c r="B16" i="5"/>
  <c r="B17" i="5"/>
  <c r="B18" i="5"/>
  <c r="B19" i="5"/>
  <c r="B20" i="5"/>
  <c r="B21" i="5"/>
  <c r="N21" i="5" s="1"/>
  <c r="N20" i="4"/>
  <c r="B11" i="5"/>
  <c r="N20" i="5"/>
  <c r="N19" i="5"/>
  <c r="N16" i="5"/>
  <c r="N14" i="5"/>
  <c r="N12" i="5"/>
  <c r="N21" i="4"/>
  <c r="N16" i="4"/>
  <c r="N15" i="4"/>
  <c r="N14" i="4"/>
  <c r="N12" i="4"/>
  <c r="C46" i="1"/>
  <c r="B46" i="1"/>
  <c r="B11" i="3"/>
  <c r="B12" i="3" s="1"/>
  <c r="B13" i="3" s="1"/>
  <c r="B10" i="3"/>
  <c r="C19" i="3"/>
  <c r="B55" i="3"/>
  <c r="B38" i="3"/>
  <c r="B44" i="3"/>
  <c r="B45" i="3" s="1"/>
  <c r="D30" i="3"/>
  <c r="D31" i="3"/>
  <c r="D32" i="3"/>
  <c r="D33" i="3"/>
  <c r="D34" i="3"/>
  <c r="D35" i="3"/>
  <c r="D36" i="3"/>
  <c r="C20" i="1"/>
  <c r="N20" i="1" s="1"/>
  <c r="D52" i="3" s="1"/>
  <c r="F17" i="1"/>
  <c r="E17" i="1"/>
  <c r="D17" i="1"/>
  <c r="C17" i="1"/>
  <c r="B30" i="3"/>
  <c r="D13" i="1"/>
  <c r="E13" i="1" s="1"/>
  <c r="F13" i="1" s="1"/>
  <c r="G13" i="1" s="1"/>
  <c r="H13" i="1" s="1"/>
  <c r="I13" i="1" s="1"/>
  <c r="J13" i="1" s="1"/>
  <c r="N13" i="1" s="1"/>
  <c r="D45" i="3" s="1"/>
  <c r="C13" i="1"/>
  <c r="B28" i="3"/>
  <c r="B29" i="3" s="1"/>
  <c r="B27" i="3"/>
  <c r="K47" i="1"/>
  <c r="J47" i="1" s="1"/>
  <c r="L47" i="1"/>
  <c r="O11" i="1" s="1"/>
  <c r="G43" i="3" s="1"/>
  <c r="E48" i="3"/>
  <c r="E51" i="3"/>
  <c r="D44" i="3"/>
  <c r="D46" i="3"/>
  <c r="D47" i="3"/>
  <c r="D48" i="3"/>
  <c r="D50" i="3"/>
  <c r="E50" i="3" s="1"/>
  <c r="D51" i="3"/>
  <c r="D43" i="3"/>
  <c r="N21" i="1"/>
  <c r="D53" i="3" s="1"/>
  <c r="N19" i="1"/>
  <c r="N18" i="1"/>
  <c r="N17" i="1"/>
  <c r="D49" i="3" s="1"/>
  <c r="N16" i="1"/>
  <c r="N15" i="1"/>
  <c r="N14" i="1"/>
  <c r="N12" i="1"/>
  <c r="N11" i="1"/>
  <c r="I28" i="4" l="1"/>
  <c r="I41" i="4" s="1"/>
  <c r="I42" i="4" s="1"/>
  <c r="I47" i="1"/>
  <c r="O13" i="1"/>
  <c r="G45" i="3" s="1"/>
  <c r="O12" i="1"/>
  <c r="G44" i="3" s="1"/>
  <c r="C26" i="3"/>
  <c r="D55" i="3"/>
  <c r="E43" i="3"/>
  <c r="B21" i="3"/>
  <c r="B46" i="3"/>
  <c r="E44" i="3"/>
  <c r="E53" i="3"/>
  <c r="E52" i="3"/>
  <c r="E49" i="3"/>
  <c r="C28" i="3"/>
  <c r="C11" i="3" s="1"/>
  <c r="E45" i="3"/>
  <c r="H47" i="1" l="1"/>
  <c r="O14" i="1"/>
  <c r="G46" i="3" s="1"/>
  <c r="G28" i="3"/>
  <c r="H28" i="3" s="1"/>
  <c r="D28" i="3" s="1"/>
  <c r="E28" i="3" s="1"/>
  <c r="C27" i="3"/>
  <c r="C9" i="3"/>
  <c r="G26" i="3"/>
  <c r="H26" i="3" s="1"/>
  <c r="D26" i="3" s="1"/>
  <c r="B47" i="3"/>
  <c r="E46" i="3"/>
  <c r="G47" i="1" l="1"/>
  <c r="O15" i="1"/>
  <c r="G47" i="3" s="1"/>
  <c r="E26" i="3"/>
  <c r="C10" i="3"/>
  <c r="G27" i="3"/>
  <c r="H27" i="3" s="1"/>
  <c r="D27" i="3" s="1"/>
  <c r="E27" i="3" s="1"/>
  <c r="C29" i="3"/>
  <c r="E47" i="3"/>
  <c r="C30" i="3" l="1"/>
  <c r="E30" i="3"/>
  <c r="C12" i="3"/>
  <c r="G29" i="3"/>
  <c r="H29" i="3" s="1"/>
  <c r="D29" i="3" s="1"/>
  <c r="E29" i="3" s="1"/>
  <c r="F47" i="1"/>
  <c r="O16" i="1"/>
  <c r="G48" i="3" s="1"/>
  <c r="D38" i="3" l="1"/>
  <c r="C31" i="3"/>
  <c r="E31" i="3"/>
  <c r="E47" i="1"/>
  <c r="O17" i="1"/>
  <c r="G49" i="3" s="1"/>
  <c r="C13" i="3"/>
  <c r="G30" i="3"/>
  <c r="E32" i="3" l="1"/>
  <c r="C32" i="3"/>
  <c r="D47" i="1"/>
  <c r="O18" i="1"/>
  <c r="G50" i="3" s="1"/>
  <c r="C14" i="3"/>
  <c r="G31" i="3"/>
  <c r="C47" i="1" l="1"/>
  <c r="O19" i="1"/>
  <c r="G51" i="3" s="1"/>
  <c r="E33" i="3"/>
  <c r="C16" i="3" s="1"/>
  <c r="C33" i="3"/>
  <c r="C15" i="3"/>
  <c r="G32" i="3"/>
  <c r="C34" i="3" l="1"/>
  <c r="G34" i="3" s="1"/>
  <c r="E34" i="3"/>
  <c r="C17" i="3" s="1"/>
  <c r="G33" i="3"/>
  <c r="B47" i="1"/>
  <c r="O21" i="1" s="1"/>
  <c r="G53" i="3" s="1"/>
  <c r="O20" i="1"/>
  <c r="G52" i="3" s="1"/>
  <c r="C35" i="3" l="1"/>
  <c r="E35" i="3"/>
  <c r="C18" i="3" s="1"/>
  <c r="C21" i="3" s="1"/>
  <c r="E36" i="3"/>
  <c r="C36" i="3"/>
  <c r="G36" i="3" s="1"/>
  <c r="E38" i="3" l="1"/>
  <c r="C38" i="3"/>
  <c r="G35" i="3"/>
  <c r="N13" i="4"/>
  <c r="E13" i="4"/>
  <c r="E14" i="4"/>
  <c r="E15" i="4"/>
  <c r="E16" i="4"/>
  <c r="E17" i="4"/>
  <c r="N18" i="5"/>
  <c r="E18" i="4"/>
  <c r="N18" i="4" s="1"/>
  <c r="F13" i="4"/>
  <c r="F14" i="4"/>
  <c r="F15" i="4"/>
  <c r="F16" i="4"/>
  <c r="N17" i="5"/>
  <c r="F17" i="4"/>
  <c r="N17" i="4"/>
  <c r="K11" i="4"/>
  <c r="L11" i="4"/>
  <c r="N11" i="4" s="1"/>
  <c r="C43" i="3" s="1"/>
  <c r="N11" i="5"/>
  <c r="E9" i="3" l="1"/>
  <c r="C55" i="3"/>
  <c r="K28" i="4"/>
  <c r="K41" i="4" s="1"/>
  <c r="K42" i="4" s="1"/>
  <c r="J28" i="4"/>
  <c r="J41" i="4" s="1"/>
  <c r="J42" i="4" s="1"/>
  <c r="G9" i="3" l="1"/>
  <c r="G21" i="3" s="1"/>
  <c r="E21" i="3"/>
</calcChain>
</file>

<file path=xl/sharedStrings.xml><?xml version="1.0" encoding="utf-8"?>
<sst xmlns="http://schemas.openxmlformats.org/spreadsheetml/2006/main" count="89" uniqueCount="49">
  <si>
    <t>Insurer Name</t>
  </si>
  <si>
    <t>Class of business</t>
  </si>
  <si>
    <t>as at 30 June 2022</t>
  </si>
  <si>
    <t>Development Year</t>
  </si>
  <si>
    <t>Avg all</t>
  </si>
  <si>
    <t>Avg last 3</t>
  </si>
  <si>
    <t>Selected</t>
  </si>
  <si>
    <t>1 to 2</t>
  </si>
  <si>
    <t>2 to 3</t>
  </si>
  <si>
    <t>3 to 4</t>
  </si>
  <si>
    <t>4 to 5</t>
  </si>
  <si>
    <t>5 to 6</t>
  </si>
  <si>
    <t>6 to 7</t>
  </si>
  <si>
    <t>7 to 8</t>
  </si>
  <si>
    <t>8 to 9</t>
  </si>
  <si>
    <t>9 to 10</t>
  </si>
  <si>
    <t>10 to 11</t>
  </si>
  <si>
    <t>11 to Ult</t>
  </si>
  <si>
    <t>Projection summary</t>
  </si>
  <si>
    <t>Total</t>
  </si>
  <si>
    <t>Data as at 30 June 2022</t>
  </si>
  <si>
    <t>Last Diagonal</t>
  </si>
  <si>
    <t>% of ultimate</t>
  </si>
  <si>
    <t>Factor to ultimate</t>
  </si>
  <si>
    <t>Expected LR</t>
  </si>
  <si>
    <t>Selected prior review</t>
  </si>
  <si>
    <t>as at 30-06-2022</t>
  </si>
  <si>
    <t>Paid to Incurred ratio</t>
  </si>
  <si>
    <t>IBNR</t>
  </si>
  <si>
    <t>Year</t>
  </si>
  <si>
    <t>UW</t>
  </si>
  <si>
    <t>Written</t>
  </si>
  <si>
    <t>Premium</t>
  </si>
  <si>
    <t>Estimated Ultimate Claims</t>
  </si>
  <si>
    <t>Inc devt</t>
  </si>
  <si>
    <t>Inc BF</t>
  </si>
  <si>
    <t>Loss Ratio</t>
  </si>
  <si>
    <t>Ultimate Claims</t>
  </si>
  <si>
    <t>Estimated Reserves</t>
  </si>
  <si>
    <t>Case</t>
  </si>
  <si>
    <t>Intl Expected</t>
  </si>
  <si>
    <t>WP</t>
  </si>
  <si>
    <t>Paid</t>
  </si>
  <si>
    <t>Incurred</t>
  </si>
  <si>
    <t>Ratio (inc/WP)</t>
  </si>
  <si>
    <t>inc clms</t>
  </si>
  <si>
    <t>UW Year</t>
  </si>
  <si>
    <t>Incurred claims triangulations (historical values)</t>
  </si>
  <si>
    <t>Paid claims triangulations (historical values)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</si>
</sst>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  <numFmt numFmtId="167" formatCode="_(* #,##0.0_);_(* \(#,##0.0\);_(* &quot;-&quot;??_);_(@_)"/>
  </numFmts>
  <fonts count="5" x14ac:knownFonts="1"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6"/>
      <color theme="1"/>
      <name val="Century Gothic"/>
      <family val="2"/>
    </font>
    <font>
      <b/>
      <sz val="14"/>
      <color rgb="FF333333"/>
      <name val="Century Gothic"/>
      <family val="2"/>
    </font>
    <font>
      <sz val="14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43" fontId="0" fillId="0" borderId="0" xfId="1" applyFont="1"/>
    <xf numFmtId="164" fontId="0" fillId="0" borderId="0" xfId="1" applyNumberFormat="1" applyFont="1"/>
    <xf numFmtId="166" fontId="0" fillId="0" borderId="0" xfId="1" applyNumberFormat="1" applyFont="1"/>
    <xf numFmtId="166" fontId="0" fillId="0" borderId="0" xfId="0" applyNumberFormat="1"/>
    <xf numFmtId="43" fontId="0" fillId="0" borderId="0" xfId="0" applyNumberFormat="1"/>
    <xf numFmtId="164" fontId="0" fillId="0" borderId="0" xfId="0" applyNumberFormat="1"/>
    <xf numFmtId="165" fontId="0" fillId="0" borderId="0" xfId="0" applyNumberFormat="1"/>
    <xf numFmtId="15" fontId="0" fillId="0" borderId="0" xfId="0" applyNumberFormat="1"/>
    <xf numFmtId="165" fontId="0" fillId="0" borderId="0" xfId="1" applyNumberFormat="1" applyFont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164" fontId="0" fillId="0" borderId="4" xfId="0" applyNumberFormat="1" applyBorder="1"/>
    <xf numFmtId="164" fontId="0" fillId="0" borderId="0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164" fontId="0" fillId="0" borderId="7" xfId="1" applyNumberFormat="1" applyFont="1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0" xfId="1" applyNumberFormat="1" applyFont="1" applyBorder="1"/>
    <xf numFmtId="2" fontId="0" fillId="0" borderId="5" xfId="0" applyNumberFormat="1" applyBorder="1"/>
    <xf numFmtId="0" fontId="0" fillId="0" borderId="8" xfId="0" applyBorder="1"/>
    <xf numFmtId="0" fontId="0" fillId="0" borderId="18" xfId="0" applyBorder="1"/>
    <xf numFmtId="164" fontId="0" fillId="0" borderId="18" xfId="1" applyNumberFormat="1" applyFont="1" applyBorder="1"/>
    <xf numFmtId="164" fontId="0" fillId="0" borderId="19" xfId="1" applyNumberFormat="1" applyFont="1" applyBorder="1"/>
    <xf numFmtId="0" fontId="0" fillId="0" borderId="9" xfId="0" applyBorder="1"/>
    <xf numFmtId="2" fontId="0" fillId="0" borderId="4" xfId="0" applyNumberFormat="1" applyBorder="1"/>
    <xf numFmtId="0" fontId="0" fillId="0" borderId="6" xfId="0" applyBorder="1"/>
    <xf numFmtId="0" fontId="0" fillId="0" borderId="0" xfId="0" applyBorder="1" applyAlignment="1"/>
    <xf numFmtId="164" fontId="0" fillId="0" borderId="5" xfId="1" applyNumberFormat="1" applyFont="1" applyBorder="1"/>
    <xf numFmtId="164" fontId="0" fillId="0" borderId="8" xfId="1" applyNumberFormat="1" applyFont="1" applyBorder="1"/>
    <xf numFmtId="43" fontId="0" fillId="0" borderId="5" xfId="1" applyFont="1" applyBorder="1"/>
    <xf numFmtId="164" fontId="0" fillId="0" borderId="18" xfId="0" applyNumberFormat="1" applyBorder="1"/>
    <xf numFmtId="0" fontId="0" fillId="0" borderId="21" xfId="0" applyBorder="1"/>
    <xf numFmtId="43" fontId="0" fillId="0" borderId="21" xfId="0" applyNumberFormat="1" applyBorder="1"/>
    <xf numFmtId="0" fontId="0" fillId="0" borderId="22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9" fontId="0" fillId="0" borderId="0" xfId="2" applyFont="1"/>
    <xf numFmtId="167" fontId="0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CA329-BBC5-4CB8-B877-8D571D716E8B}">
  <dimension ref="A1:H55"/>
  <sheetViews>
    <sheetView view="pageBreakPreview" topLeftCell="A9" zoomScale="60" zoomScaleNormal="100" workbookViewId="0">
      <selection activeCell="M29" sqref="M29"/>
    </sheetView>
  </sheetViews>
  <sheetFormatPr defaultRowHeight="13.5" x14ac:dyDescent="0.25"/>
  <cols>
    <col min="2" max="2" width="10.42578125" bestFit="1" customWidth="1"/>
    <col min="3" max="5" width="11.42578125" bestFit="1" customWidth="1"/>
    <col min="7" max="7" width="11.5703125" customWidth="1"/>
    <col min="8" max="8" width="11.140625" customWidth="1"/>
  </cols>
  <sheetData>
    <row r="1" spans="1:7" ht="19.5" x14ac:dyDescent="0.25">
      <c r="A1" s="1" t="s">
        <v>0</v>
      </c>
    </row>
    <row r="2" spans="1:7" x14ac:dyDescent="0.25">
      <c r="A2" t="s">
        <v>1</v>
      </c>
    </row>
    <row r="3" spans="1:7" x14ac:dyDescent="0.25">
      <c r="A3" t="s">
        <v>18</v>
      </c>
    </row>
    <row r="4" spans="1:7" x14ac:dyDescent="0.25">
      <c r="A4" t="s">
        <v>2</v>
      </c>
    </row>
    <row r="5" spans="1:7" ht="14.25" thickBot="1" x14ac:dyDescent="0.3"/>
    <row r="6" spans="1:7" x14ac:dyDescent="0.25">
      <c r="A6" s="33" t="s">
        <v>30</v>
      </c>
      <c r="B6" s="28" t="s">
        <v>31</v>
      </c>
      <c r="C6" s="29" t="s">
        <v>6</v>
      </c>
      <c r="E6" s="65" t="s">
        <v>38</v>
      </c>
      <c r="F6" s="63"/>
      <c r="G6" s="64"/>
    </row>
    <row r="7" spans="1:7" x14ac:dyDescent="0.25">
      <c r="A7" s="34" t="s">
        <v>29</v>
      </c>
      <c r="B7" s="25" t="s">
        <v>32</v>
      </c>
      <c r="C7" s="32" t="s">
        <v>37</v>
      </c>
      <c r="E7" s="24" t="s">
        <v>39</v>
      </c>
      <c r="F7" s="25" t="s">
        <v>28</v>
      </c>
      <c r="G7" s="26" t="s">
        <v>19</v>
      </c>
    </row>
    <row r="8" spans="1:7" x14ac:dyDescent="0.25">
      <c r="A8" s="35"/>
      <c r="B8" s="16"/>
      <c r="C8" s="17"/>
      <c r="E8" s="15"/>
      <c r="F8" s="16"/>
      <c r="G8" s="17"/>
    </row>
    <row r="9" spans="1:7" x14ac:dyDescent="0.25">
      <c r="A9" s="35">
        <v>2012</v>
      </c>
      <c r="B9" s="19">
        <v>18232</v>
      </c>
      <c r="C9" s="20">
        <f>C26</f>
        <v>12584.539999999999</v>
      </c>
      <c r="E9" s="18">
        <f>D43-C43</f>
        <v>610.89999999999964</v>
      </c>
      <c r="F9" s="19">
        <f>C9-D43</f>
        <v>366.53999999999905</v>
      </c>
      <c r="G9" s="20">
        <f>E9+F9</f>
        <v>977.43999999999869</v>
      </c>
    </row>
    <row r="10" spans="1:7" x14ac:dyDescent="0.25">
      <c r="A10" s="35">
        <v>2013</v>
      </c>
      <c r="B10" s="19">
        <f>B9*1.03</f>
        <v>18778.96</v>
      </c>
      <c r="C10" s="20">
        <f t="shared" ref="C10:C15" si="0">C27</f>
        <v>11408.9701</v>
      </c>
      <c r="E10" s="18">
        <f t="shared" ref="E10:E19" si="1">D44-C44</f>
        <v>548.35000000000036</v>
      </c>
      <c r="F10" s="19">
        <f t="shared" ref="F10:F19" si="2">C10-D44</f>
        <v>441.97010000000046</v>
      </c>
      <c r="G10" s="20">
        <f t="shared" ref="G10:G19" si="3">E10+F10</f>
        <v>990.32010000000082</v>
      </c>
    </row>
    <row r="11" spans="1:7" x14ac:dyDescent="0.25">
      <c r="A11" s="35">
        <v>2014</v>
      </c>
      <c r="B11" s="19">
        <f t="shared" ref="B11:B12" si="4">B10*1.03</f>
        <v>19342.328799999999</v>
      </c>
      <c r="C11" s="20">
        <f t="shared" si="0"/>
        <v>10312.895816666451</v>
      </c>
      <c r="E11" s="18">
        <f t="shared" si="1"/>
        <v>879.01947903430664</v>
      </c>
      <c r="F11" s="19">
        <f t="shared" si="2"/>
        <v>546.01271628525865</v>
      </c>
      <c r="G11" s="20">
        <f t="shared" si="3"/>
        <v>1425.0321953195653</v>
      </c>
    </row>
    <row r="12" spans="1:7" x14ac:dyDescent="0.25">
      <c r="A12" s="35">
        <v>2015</v>
      </c>
      <c r="B12" s="19">
        <f t="shared" si="4"/>
        <v>19922.598664000001</v>
      </c>
      <c r="C12" s="20">
        <f t="shared" si="0"/>
        <v>19431.64156878</v>
      </c>
      <c r="E12" s="18">
        <f t="shared" si="1"/>
        <v>2706.3000000000011</v>
      </c>
      <c r="F12" s="19">
        <f t="shared" si="2"/>
        <v>1389.6415687799999</v>
      </c>
      <c r="G12" s="20">
        <f t="shared" si="3"/>
        <v>4095.941568780001</v>
      </c>
    </row>
    <row r="13" spans="1:7" x14ac:dyDescent="0.25">
      <c r="A13" s="35">
        <v>2016</v>
      </c>
      <c r="B13" s="19">
        <f>B12*1.07</f>
        <v>21317.180570480003</v>
      </c>
      <c r="C13" s="20">
        <f t="shared" si="0"/>
        <v>14008.660504515597</v>
      </c>
      <c r="E13" s="18">
        <f t="shared" si="1"/>
        <v>2399.3199999999997</v>
      </c>
      <c r="F13" s="19">
        <f t="shared" si="2"/>
        <v>1380.6605045155975</v>
      </c>
      <c r="G13" s="20">
        <f t="shared" si="3"/>
        <v>3779.9805045155972</v>
      </c>
    </row>
    <row r="14" spans="1:7" x14ac:dyDescent="0.25">
      <c r="A14" s="35">
        <v>2017</v>
      </c>
      <c r="B14" s="19">
        <v>15530</v>
      </c>
      <c r="C14" s="20">
        <f t="shared" si="0"/>
        <v>10268.876192445359</v>
      </c>
      <c r="E14" s="18">
        <f t="shared" si="1"/>
        <v>2644.8</v>
      </c>
      <c r="F14" s="19">
        <f t="shared" si="2"/>
        <v>1452.8761924453593</v>
      </c>
      <c r="G14" s="20">
        <f t="shared" si="3"/>
        <v>4097.6761924453594</v>
      </c>
    </row>
    <row r="15" spans="1:7" x14ac:dyDescent="0.25">
      <c r="A15" s="35">
        <v>2018</v>
      </c>
      <c r="B15" s="19">
        <v>14622</v>
      </c>
      <c r="C15" s="20">
        <f t="shared" si="0"/>
        <v>9447.8619353770482</v>
      </c>
      <c r="E15" s="18">
        <f t="shared" si="1"/>
        <v>2046.0547674888803</v>
      </c>
      <c r="F15" s="19">
        <f t="shared" si="2"/>
        <v>2140.5234800596199</v>
      </c>
      <c r="G15" s="20">
        <f t="shared" si="3"/>
        <v>4186.5782475485003</v>
      </c>
    </row>
    <row r="16" spans="1:7" x14ac:dyDescent="0.25">
      <c r="A16" s="35">
        <v>2019</v>
      </c>
      <c r="B16" s="19">
        <v>17768</v>
      </c>
      <c r="C16" s="20">
        <f>E33</f>
        <v>8658.706281297842</v>
      </c>
      <c r="E16" s="18">
        <f t="shared" si="1"/>
        <v>1789.5</v>
      </c>
      <c r="F16" s="19">
        <f t="shared" si="2"/>
        <v>2693.706281297842</v>
      </c>
      <c r="G16" s="20">
        <f t="shared" si="3"/>
        <v>4483.206281297842</v>
      </c>
    </row>
    <row r="17" spans="1:8" x14ac:dyDescent="0.25">
      <c r="A17" s="35">
        <v>2020</v>
      </c>
      <c r="B17" s="19">
        <v>17856</v>
      </c>
      <c r="C17" s="20">
        <f t="shared" ref="C17:C18" si="5">E34</f>
        <v>8934.5382567939869</v>
      </c>
      <c r="E17" s="18">
        <f t="shared" si="1"/>
        <v>3254.38</v>
      </c>
      <c r="F17" s="19">
        <f t="shared" si="2"/>
        <v>3323.5382567939869</v>
      </c>
      <c r="G17" s="20">
        <f t="shared" si="3"/>
        <v>6577.918256793987</v>
      </c>
    </row>
    <row r="18" spans="1:8" x14ac:dyDescent="0.25">
      <c r="A18" s="35">
        <v>2021</v>
      </c>
      <c r="B18" s="19">
        <v>18035</v>
      </c>
      <c r="C18" s="20">
        <f t="shared" si="5"/>
        <v>9091.6181565379884</v>
      </c>
      <c r="E18" s="18">
        <f t="shared" si="1"/>
        <v>3335.2808076501406</v>
      </c>
      <c r="F18" s="19">
        <f t="shared" si="2"/>
        <v>3960.416913999311</v>
      </c>
      <c r="G18" s="20">
        <f t="shared" si="3"/>
        <v>7295.6977216494515</v>
      </c>
    </row>
    <row r="19" spans="1:8" x14ac:dyDescent="0.25">
      <c r="A19" s="35">
        <v>2022</v>
      </c>
      <c r="B19" s="19">
        <v>18215</v>
      </c>
      <c r="C19" s="20">
        <f>D36</f>
        <v>9107.5</v>
      </c>
      <c r="E19" s="18">
        <f t="shared" si="1"/>
        <v>3183.48</v>
      </c>
      <c r="F19" s="19">
        <f t="shared" si="2"/>
        <v>4805.5</v>
      </c>
      <c r="G19" s="20">
        <f t="shared" si="3"/>
        <v>7988.98</v>
      </c>
    </row>
    <row r="20" spans="1:8" x14ac:dyDescent="0.25">
      <c r="A20" s="35"/>
      <c r="B20" s="16"/>
      <c r="C20" s="17"/>
      <c r="E20" s="15"/>
      <c r="F20" s="16"/>
      <c r="G20" s="17"/>
    </row>
    <row r="21" spans="1:8" ht="14.25" thickBot="1" x14ac:dyDescent="0.3">
      <c r="A21" s="36" t="s">
        <v>19</v>
      </c>
      <c r="B21" s="31">
        <f>SUM(B9:B19)</f>
        <v>199619.06803448001</v>
      </c>
      <c r="C21" s="23">
        <f>SUM(C9:C19)</f>
        <v>123255.80881241427</v>
      </c>
      <c r="E21" s="21">
        <f>SUM(E9:E19)</f>
        <v>23397.38505417333</v>
      </c>
      <c r="F21" s="22">
        <f>SUM(F9:F19)</f>
        <v>22501.386014176976</v>
      </c>
      <c r="G21" s="23">
        <f>SUM(G9:G19)</f>
        <v>45898.771068350296</v>
      </c>
    </row>
    <row r="22" spans="1:8" ht="14.25" thickBot="1" x14ac:dyDescent="0.3">
      <c r="H22" s="46"/>
    </row>
    <row r="23" spans="1:8" x14ac:dyDescent="0.25">
      <c r="A23" s="33" t="s">
        <v>30</v>
      </c>
      <c r="B23" s="28" t="s">
        <v>31</v>
      </c>
      <c r="C23" s="62" t="s">
        <v>33</v>
      </c>
      <c r="D23" s="63"/>
      <c r="E23" s="64"/>
      <c r="F23" s="17"/>
      <c r="G23" s="65" t="s">
        <v>36</v>
      </c>
      <c r="H23" s="64"/>
    </row>
    <row r="24" spans="1:8" x14ac:dyDescent="0.25">
      <c r="A24" s="34" t="s">
        <v>29</v>
      </c>
      <c r="B24" s="25" t="s">
        <v>32</v>
      </c>
      <c r="C24" s="57" t="s">
        <v>34</v>
      </c>
      <c r="D24" s="25" t="s">
        <v>24</v>
      </c>
      <c r="E24" s="26" t="s">
        <v>35</v>
      </c>
      <c r="F24" s="17"/>
      <c r="G24" s="43" t="s">
        <v>40</v>
      </c>
      <c r="H24" s="32" t="s">
        <v>36</v>
      </c>
    </row>
    <row r="25" spans="1:8" x14ac:dyDescent="0.25">
      <c r="A25" s="35"/>
      <c r="B25" s="16"/>
      <c r="C25" s="40"/>
      <c r="D25" s="16"/>
      <c r="E25" s="17"/>
      <c r="F25" s="17"/>
      <c r="G25" s="15"/>
      <c r="H25" s="17"/>
    </row>
    <row r="26" spans="1:8" x14ac:dyDescent="0.25">
      <c r="A26" s="35">
        <v>2012</v>
      </c>
      <c r="B26" s="19">
        <v>18232</v>
      </c>
      <c r="C26" s="41">
        <f t="shared" ref="C26:C36" si="6">D43/G43</f>
        <v>12584.539999999999</v>
      </c>
      <c r="D26" s="37">
        <f>H26*B26</f>
        <v>12584.539999999999</v>
      </c>
      <c r="E26" s="47">
        <f t="shared" ref="E26:E36" si="7">D43+(1-G43)*D26</f>
        <v>12584.539999999999</v>
      </c>
      <c r="F26" s="17"/>
      <c r="G26" s="44">
        <f>C26/B26</f>
        <v>0.69024462483545412</v>
      </c>
      <c r="H26" s="38">
        <f>G26</f>
        <v>0.69024462483545412</v>
      </c>
    </row>
    <row r="27" spans="1:8" x14ac:dyDescent="0.25">
      <c r="A27" s="35">
        <v>2013</v>
      </c>
      <c r="B27" s="19">
        <f>B26*1.03</f>
        <v>18778.96</v>
      </c>
      <c r="C27" s="41">
        <f t="shared" si="6"/>
        <v>11408.9701</v>
      </c>
      <c r="D27" s="37">
        <f t="shared" ref="D27:D36" si="8">H27*B27</f>
        <v>11408.9701</v>
      </c>
      <c r="E27" s="47">
        <f t="shared" si="7"/>
        <v>11408.9701</v>
      </c>
      <c r="F27" s="17"/>
      <c r="G27" s="44">
        <f t="shared" ref="G27:G36" si="9">C27/B27</f>
        <v>0.60754003949100488</v>
      </c>
      <c r="H27" s="38">
        <f t="shared" ref="H27:H29" si="10">G27</f>
        <v>0.60754003949100488</v>
      </c>
    </row>
    <row r="28" spans="1:8" x14ac:dyDescent="0.25">
      <c r="A28" s="35">
        <v>2014</v>
      </c>
      <c r="B28" s="19">
        <f t="shared" ref="B28:B29" si="11">B27*1.03</f>
        <v>19342.328799999999</v>
      </c>
      <c r="C28" s="41">
        <f t="shared" si="6"/>
        <v>10312.895816666451</v>
      </c>
      <c r="D28" s="37">
        <f t="shared" si="8"/>
        <v>10312.895816666451</v>
      </c>
      <c r="E28" s="47">
        <f t="shared" si="7"/>
        <v>10312.895816666451</v>
      </c>
      <c r="F28" s="17"/>
      <c r="G28" s="44">
        <f t="shared" si="9"/>
        <v>0.533177567360268</v>
      </c>
      <c r="H28" s="38">
        <f t="shared" si="10"/>
        <v>0.533177567360268</v>
      </c>
    </row>
    <row r="29" spans="1:8" x14ac:dyDescent="0.25">
      <c r="A29" s="35">
        <v>2015</v>
      </c>
      <c r="B29" s="19">
        <f t="shared" si="11"/>
        <v>19922.598664000001</v>
      </c>
      <c r="C29" s="41">
        <f t="shared" si="6"/>
        <v>19431.64156878</v>
      </c>
      <c r="D29" s="37">
        <f t="shared" si="8"/>
        <v>19431.64156878</v>
      </c>
      <c r="E29" s="47">
        <f t="shared" si="7"/>
        <v>19431.64156878</v>
      </c>
      <c r="F29" s="17"/>
      <c r="G29" s="44">
        <f t="shared" si="9"/>
        <v>0.97535677430940992</v>
      </c>
      <c r="H29" s="38">
        <f t="shared" si="10"/>
        <v>0.97535677430940992</v>
      </c>
    </row>
    <row r="30" spans="1:8" x14ac:dyDescent="0.25">
      <c r="A30" s="35">
        <v>2016</v>
      </c>
      <c r="B30" s="19">
        <f>B29*1.07</f>
        <v>21317.180570480003</v>
      </c>
      <c r="C30" s="41">
        <f t="shared" si="6"/>
        <v>14008.660504515597</v>
      </c>
      <c r="D30" s="37">
        <f t="shared" si="8"/>
        <v>13856.167370812002</v>
      </c>
      <c r="E30" s="47">
        <f t="shared" si="7"/>
        <v>13993.631141298001</v>
      </c>
      <c r="F30" s="17"/>
      <c r="G30" s="44">
        <f t="shared" si="9"/>
        <v>0.65715353201608506</v>
      </c>
      <c r="H30" s="38">
        <v>0.65</v>
      </c>
    </row>
    <row r="31" spans="1:8" x14ac:dyDescent="0.25">
      <c r="A31" s="35">
        <v>2017</v>
      </c>
      <c r="B31" s="19">
        <v>15530</v>
      </c>
      <c r="C31" s="41">
        <f t="shared" si="6"/>
        <v>10268.876192445359</v>
      </c>
      <c r="D31" s="37">
        <f t="shared" si="8"/>
        <v>10094.5</v>
      </c>
      <c r="E31" s="47">
        <f t="shared" si="7"/>
        <v>10244.204844404421</v>
      </c>
      <c r="F31" s="17"/>
      <c r="G31" s="44">
        <f t="shared" si="9"/>
        <v>0.6612283446519871</v>
      </c>
      <c r="H31" s="38">
        <v>0.65</v>
      </c>
    </row>
    <row r="32" spans="1:8" x14ac:dyDescent="0.25">
      <c r="A32" s="35">
        <v>2018</v>
      </c>
      <c r="B32" s="19">
        <v>14622</v>
      </c>
      <c r="C32" s="41">
        <f t="shared" si="6"/>
        <v>9447.8619353770482</v>
      </c>
      <c r="D32" s="37">
        <f t="shared" si="8"/>
        <v>9504.3000000000011</v>
      </c>
      <c r="E32" s="47">
        <f t="shared" si="7"/>
        <v>9460.6486381592076</v>
      </c>
      <c r="F32" s="17"/>
      <c r="G32" s="44">
        <f t="shared" si="9"/>
        <v>0.64614019527951361</v>
      </c>
      <c r="H32" s="38">
        <v>0.65</v>
      </c>
    </row>
    <row r="33" spans="1:8" x14ac:dyDescent="0.25">
      <c r="A33" s="35">
        <v>2019</v>
      </c>
      <c r="B33" s="19">
        <v>17768</v>
      </c>
      <c r="C33" s="41">
        <f t="shared" si="6"/>
        <v>8560.6697207108282</v>
      </c>
      <c r="D33" s="37">
        <f t="shared" si="8"/>
        <v>8884</v>
      </c>
      <c r="E33" s="47">
        <f t="shared" si="7"/>
        <v>8658.706281297842</v>
      </c>
      <c r="F33" s="17"/>
      <c r="G33" s="44">
        <f t="shared" si="9"/>
        <v>0.48180266325477422</v>
      </c>
      <c r="H33" s="38">
        <v>0.5</v>
      </c>
    </row>
    <row r="34" spans="1:8" x14ac:dyDescent="0.25">
      <c r="A34" s="35">
        <v>2020</v>
      </c>
      <c r="B34" s="19">
        <v>17856</v>
      </c>
      <c r="C34" s="41">
        <f t="shared" si="6"/>
        <v>8938.415550918422</v>
      </c>
      <c r="D34" s="37">
        <f t="shared" si="8"/>
        <v>8928</v>
      </c>
      <c r="E34" s="47">
        <f t="shared" si="7"/>
        <v>8934.5382567939869</v>
      </c>
      <c r="F34" s="17"/>
      <c r="G34" s="44">
        <f t="shared" si="9"/>
        <v>0.50058330818315533</v>
      </c>
      <c r="H34" s="38">
        <v>0.5</v>
      </c>
    </row>
    <row r="35" spans="1:8" x14ac:dyDescent="0.25">
      <c r="A35" s="35">
        <v>2021</v>
      </c>
      <c r="B35" s="19">
        <v>18035</v>
      </c>
      <c r="C35" s="41">
        <f t="shared" si="6"/>
        <v>9149.6632382175994</v>
      </c>
      <c r="D35" s="37">
        <f t="shared" si="8"/>
        <v>9017.5</v>
      </c>
      <c r="E35" s="47">
        <f t="shared" si="7"/>
        <v>9091.6181565379884</v>
      </c>
      <c r="F35" s="17"/>
      <c r="G35" s="44">
        <f t="shared" si="9"/>
        <v>0.50732815293693367</v>
      </c>
      <c r="H35" s="38">
        <v>0.5</v>
      </c>
    </row>
    <row r="36" spans="1:8" x14ac:dyDescent="0.25">
      <c r="A36" s="35">
        <v>2022</v>
      </c>
      <c r="B36" s="19">
        <v>18215</v>
      </c>
      <c r="C36" s="41">
        <f t="shared" si="6"/>
        <v>9750.017778125708</v>
      </c>
      <c r="D36" s="37">
        <f t="shared" si="8"/>
        <v>9107.5</v>
      </c>
      <c r="E36" s="47">
        <f t="shared" si="7"/>
        <v>9390.9980965571267</v>
      </c>
      <c r="F36" s="17"/>
      <c r="G36" s="44">
        <f t="shared" si="9"/>
        <v>0.53527410255974239</v>
      </c>
      <c r="H36" s="38">
        <v>0.5</v>
      </c>
    </row>
    <row r="37" spans="1:8" x14ac:dyDescent="0.25">
      <c r="A37" s="35"/>
      <c r="B37" s="16"/>
      <c r="C37" s="40"/>
      <c r="D37" s="16"/>
      <c r="E37" s="17"/>
      <c r="F37" s="17"/>
      <c r="G37" s="15"/>
      <c r="H37" s="17"/>
    </row>
    <row r="38" spans="1:8" ht="14.25" thickBot="1" x14ac:dyDescent="0.3">
      <c r="A38" s="36" t="s">
        <v>19</v>
      </c>
      <c r="B38" s="31">
        <f>SUM(B26:B36)</f>
        <v>199619.06803448001</v>
      </c>
      <c r="C38" s="42">
        <f>SUM(C26:C36)</f>
        <v>123862.21240575702</v>
      </c>
      <c r="D38" s="31">
        <f>SUM(D26:D36)</f>
        <v>123130.01485625847</v>
      </c>
      <c r="E38" s="48">
        <f>SUM(E26:E36)</f>
        <v>123512.39290049503</v>
      </c>
      <c r="F38" s="17"/>
      <c r="G38" s="45"/>
      <c r="H38" s="39"/>
    </row>
    <row r="39" spans="1:8" ht="14.25" thickBot="1" x14ac:dyDescent="0.3"/>
    <row r="40" spans="1:8" x14ac:dyDescent="0.25">
      <c r="A40" s="27" t="s">
        <v>30</v>
      </c>
      <c r="B40" s="62" t="s">
        <v>20</v>
      </c>
      <c r="C40" s="63"/>
      <c r="D40" s="63"/>
      <c r="E40" s="64"/>
      <c r="G40" s="54" t="s">
        <v>22</v>
      </c>
    </row>
    <row r="41" spans="1:8" x14ac:dyDescent="0.25">
      <c r="A41" s="12" t="s">
        <v>29</v>
      </c>
      <c r="B41" s="56" t="s">
        <v>41</v>
      </c>
      <c r="C41" s="13" t="s">
        <v>42</v>
      </c>
      <c r="D41" s="13" t="s">
        <v>43</v>
      </c>
      <c r="E41" s="14" t="s">
        <v>44</v>
      </c>
      <c r="G41" s="55" t="s">
        <v>45</v>
      </c>
    </row>
    <row r="42" spans="1:8" x14ac:dyDescent="0.25">
      <c r="A42" s="12"/>
      <c r="B42" s="40"/>
      <c r="C42" s="16"/>
      <c r="D42" s="16"/>
      <c r="E42" s="17"/>
      <c r="G42" s="51"/>
    </row>
    <row r="43" spans="1:8" x14ac:dyDescent="0.25">
      <c r="A43" s="12">
        <v>2012</v>
      </c>
      <c r="B43" s="50">
        <v>18232</v>
      </c>
      <c r="C43" s="37">
        <f>PaidDevt!N11</f>
        <v>11607.1</v>
      </c>
      <c r="D43" s="37">
        <f>IncurredDevt!N11</f>
        <v>12218</v>
      </c>
      <c r="E43" s="49">
        <f t="shared" ref="E43:E53" si="12">D43/B43</f>
        <v>0.67014041246160594</v>
      </c>
      <c r="G43" s="52">
        <f>IncurredDevt!O11</f>
        <v>0.970873786407767</v>
      </c>
    </row>
    <row r="44" spans="1:8" x14ac:dyDescent="0.25">
      <c r="A44" s="12">
        <v>2013</v>
      </c>
      <c r="B44" s="50">
        <f>B43*1.03</f>
        <v>18778.96</v>
      </c>
      <c r="C44" s="37">
        <f>PaidDevt!N12</f>
        <v>10418.65</v>
      </c>
      <c r="D44" s="37">
        <f>IncurredDevt!N12</f>
        <v>10967</v>
      </c>
      <c r="E44" s="49">
        <f t="shared" si="12"/>
        <v>0.58400465201480811</v>
      </c>
      <c r="G44" s="52">
        <f>IncurredDevt!O12</f>
        <v>0.96126117466115546</v>
      </c>
    </row>
    <row r="45" spans="1:8" x14ac:dyDescent="0.25">
      <c r="A45" s="12">
        <v>2014</v>
      </c>
      <c r="B45" s="50">
        <f t="shared" ref="B45:B46" si="13">B44*1.03</f>
        <v>19342.328799999999</v>
      </c>
      <c r="C45" s="37">
        <f>PaidDevt!N13</f>
        <v>8887.8636213468853</v>
      </c>
      <c r="D45" s="37">
        <f>IncurredDevt!N13</f>
        <v>9766.883100381192</v>
      </c>
      <c r="E45" s="49">
        <f t="shared" si="12"/>
        <v>0.50494866473271782</v>
      </c>
      <c r="G45" s="52">
        <f>IncurredDevt!O13</f>
        <v>0.9470553444937494</v>
      </c>
    </row>
    <row r="46" spans="1:8" x14ac:dyDescent="0.25">
      <c r="A46" s="12">
        <v>2015</v>
      </c>
      <c r="B46" s="50">
        <f t="shared" si="13"/>
        <v>19922.598664000001</v>
      </c>
      <c r="C46" s="37">
        <f>PaidDevt!N14</f>
        <v>15335.699999999999</v>
      </c>
      <c r="D46" s="37">
        <f>IncurredDevt!N14</f>
        <v>18042</v>
      </c>
      <c r="E46" s="49">
        <f t="shared" si="12"/>
        <v>0.90560475088030412</v>
      </c>
      <c r="G46" s="52">
        <f>IncurredDevt!O14</f>
        <v>0.92848563185661692</v>
      </c>
    </row>
    <row r="47" spans="1:8" x14ac:dyDescent="0.25">
      <c r="A47" s="12">
        <v>2016</v>
      </c>
      <c r="B47" s="50">
        <f>B46*1.07</f>
        <v>21317.180570480003</v>
      </c>
      <c r="C47" s="37">
        <f>PaidDevt!N15</f>
        <v>10228.68</v>
      </c>
      <c r="D47" s="37">
        <f>IncurredDevt!N15</f>
        <v>12628</v>
      </c>
      <c r="E47" s="49">
        <f t="shared" si="12"/>
        <v>0.59238603145705082</v>
      </c>
      <c r="G47" s="52">
        <f>IncurredDevt!O15</f>
        <v>0.90144236102584174</v>
      </c>
    </row>
    <row r="48" spans="1:8" x14ac:dyDescent="0.25">
      <c r="A48" s="12">
        <v>2017</v>
      </c>
      <c r="B48" s="50">
        <v>15530</v>
      </c>
      <c r="C48" s="37">
        <f>PaidDevt!N16</f>
        <v>6171.2</v>
      </c>
      <c r="D48" s="37">
        <f>IncurredDevt!N16</f>
        <v>8816</v>
      </c>
      <c r="E48" s="49">
        <f t="shared" si="12"/>
        <v>0.56767546683837733</v>
      </c>
      <c r="G48" s="52">
        <f>IncurredDevt!O16</f>
        <v>0.85851653431032537</v>
      </c>
    </row>
    <row r="49" spans="1:7" x14ac:dyDescent="0.25">
      <c r="A49" s="12">
        <v>2018</v>
      </c>
      <c r="B49" s="50">
        <v>14622</v>
      </c>
      <c r="C49" s="37">
        <f>PaidDevt!N17</f>
        <v>5261.283687828548</v>
      </c>
      <c r="D49" s="37">
        <f>IncurredDevt!N17</f>
        <v>7307.3384553174283</v>
      </c>
      <c r="E49" s="49">
        <f t="shared" si="12"/>
        <v>0.49974958660357188</v>
      </c>
      <c r="G49" s="52">
        <f>IncurredDevt!O17</f>
        <v>0.77343831919849126</v>
      </c>
    </row>
    <row r="50" spans="1:7" x14ac:dyDescent="0.25">
      <c r="A50" s="12">
        <v>2019</v>
      </c>
      <c r="B50" s="50">
        <v>17768</v>
      </c>
      <c r="C50" s="37">
        <f>PaidDevt!N18</f>
        <v>4175.5</v>
      </c>
      <c r="D50" s="37">
        <f>IncurredDevt!N18</f>
        <v>5965</v>
      </c>
      <c r="E50" s="49">
        <f t="shared" si="12"/>
        <v>0.33571589374155786</v>
      </c>
      <c r="G50" s="52">
        <f>IncurredDevt!O18</f>
        <v>0.69679127855719925</v>
      </c>
    </row>
    <row r="51" spans="1:7" x14ac:dyDescent="0.25">
      <c r="A51" s="12">
        <v>2020</v>
      </c>
      <c r="B51" s="50">
        <v>17856</v>
      </c>
      <c r="C51" s="37">
        <f>PaidDevt!N19</f>
        <v>2356.62</v>
      </c>
      <c r="D51" s="37">
        <f>IncurredDevt!N19</f>
        <v>5611</v>
      </c>
      <c r="E51" s="49">
        <f t="shared" si="12"/>
        <v>0.3142361111111111</v>
      </c>
      <c r="G51" s="52">
        <f>IncurredDevt!O19</f>
        <v>0.62773989059207136</v>
      </c>
    </row>
    <row r="52" spans="1:7" x14ac:dyDescent="0.25">
      <c r="A52" s="12">
        <v>2021</v>
      </c>
      <c r="B52" s="50">
        <v>18035</v>
      </c>
      <c r="C52" s="37">
        <f>PaidDevt!N20</f>
        <v>1795.9204348885369</v>
      </c>
      <c r="D52" s="37">
        <f>IncurredDevt!N20</f>
        <v>5131.2012425386774</v>
      </c>
      <c r="E52" s="49">
        <f t="shared" si="12"/>
        <v>0.28451351497303451</v>
      </c>
      <c r="G52" s="52">
        <f>IncurredDevt!O20</f>
        <v>0.56080766132527748</v>
      </c>
    </row>
    <row r="53" spans="1:7" x14ac:dyDescent="0.25">
      <c r="A53" s="12">
        <v>2022</v>
      </c>
      <c r="B53" s="50">
        <v>18215</v>
      </c>
      <c r="C53" s="37">
        <f>PaidDevt!N21</f>
        <v>1118.52</v>
      </c>
      <c r="D53" s="37">
        <f>IncurredDevt!N21</f>
        <v>4302</v>
      </c>
      <c r="E53" s="49">
        <f t="shared" si="12"/>
        <v>0.2361789733735932</v>
      </c>
      <c r="G53" s="52">
        <f>IncurredDevt!O21</f>
        <v>0.44122996469315096</v>
      </c>
    </row>
    <row r="54" spans="1:7" x14ac:dyDescent="0.25">
      <c r="A54" s="12"/>
      <c r="B54" s="40"/>
      <c r="C54" s="16"/>
      <c r="D54" s="16"/>
      <c r="E54" s="17"/>
      <c r="G54" s="51"/>
    </row>
    <row r="55" spans="1:7" ht="14.25" thickBot="1" x14ac:dyDescent="0.3">
      <c r="A55" s="30" t="s">
        <v>19</v>
      </c>
      <c r="B55" s="42">
        <f>SUM(B43:B53)</f>
        <v>199619.06803448001</v>
      </c>
      <c r="C55" s="31">
        <f>SUM(C43:C53)</f>
        <v>77357.037744063971</v>
      </c>
      <c r="D55" s="31">
        <f>SUM(D43:D53)</f>
        <v>100754.4227982373</v>
      </c>
      <c r="E55" s="39"/>
      <c r="G55" s="53"/>
    </row>
  </sheetData>
  <mergeCells count="4">
    <mergeCell ref="B40:E40"/>
    <mergeCell ref="C23:E23"/>
    <mergeCell ref="E6:G6"/>
    <mergeCell ref="G23:H23"/>
  </mergeCells>
  <pageMargins left="0.7" right="0.7" top="0.75" bottom="0.75" header="0.3" footer="0.3"/>
  <pageSetup scale="9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E1822-1D17-4EA4-8F10-65768201002E}">
  <dimension ref="A1:O47"/>
  <sheetViews>
    <sheetView view="pageBreakPreview" zoomScale="60" zoomScaleNormal="100" workbookViewId="0">
      <selection activeCell="A3" sqref="A3"/>
    </sheetView>
  </sheetViews>
  <sheetFormatPr defaultRowHeight="13.5" x14ac:dyDescent="0.25"/>
  <cols>
    <col min="1" max="1" width="19.5703125" customWidth="1"/>
    <col min="2" max="2" width="10.42578125" bestFit="1" customWidth="1"/>
    <col min="7" max="7" width="10.42578125" bestFit="1" customWidth="1"/>
    <col min="11" max="12" width="10.42578125" bestFit="1" customWidth="1"/>
  </cols>
  <sheetData>
    <row r="1" spans="1:15" ht="19.5" x14ac:dyDescent="0.25">
      <c r="A1" s="1" t="s">
        <v>0</v>
      </c>
    </row>
    <row r="2" spans="1:15" x14ac:dyDescent="0.25">
      <c r="A2" t="s">
        <v>1</v>
      </c>
    </row>
    <row r="3" spans="1:15" x14ac:dyDescent="0.25">
      <c r="A3" t="s">
        <v>47</v>
      </c>
    </row>
    <row r="4" spans="1:15" x14ac:dyDescent="0.25">
      <c r="A4" s="9" t="s">
        <v>26</v>
      </c>
    </row>
    <row r="7" spans="1:15" x14ac:dyDescent="0.25">
      <c r="E7" t="s">
        <v>3</v>
      </c>
    </row>
    <row r="8" spans="1:15" x14ac:dyDescent="0.25">
      <c r="A8" s="11" t="s">
        <v>46</v>
      </c>
    </row>
    <row r="9" spans="1:15" x14ac:dyDescent="0.25">
      <c r="A9" s="11"/>
      <c r="B9">
        <v>1</v>
      </c>
      <c r="C9">
        <v>2</v>
      </c>
      <c r="D9">
        <v>3</v>
      </c>
      <c r="E9">
        <v>4</v>
      </c>
      <c r="F9">
        <v>5</v>
      </c>
      <c r="G9">
        <v>6</v>
      </c>
      <c r="H9">
        <v>7</v>
      </c>
      <c r="I9">
        <v>8</v>
      </c>
      <c r="J9">
        <v>9</v>
      </c>
      <c r="K9">
        <v>10</v>
      </c>
      <c r="L9">
        <v>11</v>
      </c>
      <c r="N9" t="s">
        <v>21</v>
      </c>
    </row>
    <row r="10" spans="1:15" x14ac:dyDescent="0.25">
      <c r="A10" s="11"/>
      <c r="B10" s="3"/>
    </row>
    <row r="11" spans="1:15" x14ac:dyDescent="0.25">
      <c r="A11" s="11">
        <v>2012</v>
      </c>
      <c r="B11" s="3">
        <v>6326</v>
      </c>
      <c r="C11" s="3">
        <v>7028</v>
      </c>
      <c r="D11" s="3">
        <v>7977</v>
      </c>
      <c r="E11" s="3">
        <v>8488</v>
      </c>
      <c r="F11" s="3">
        <v>10168</v>
      </c>
      <c r="G11" s="3">
        <v>11226</v>
      </c>
      <c r="H11" s="3">
        <v>11933</v>
      </c>
      <c r="I11" s="3">
        <v>12183</v>
      </c>
      <c r="J11" s="3">
        <v>12218</v>
      </c>
      <c r="K11" s="3">
        <v>12218</v>
      </c>
      <c r="L11" s="3">
        <v>12218</v>
      </c>
      <c r="N11" s="7">
        <f>L11</f>
        <v>12218</v>
      </c>
      <c r="O11" s="6">
        <f>1/L$47</f>
        <v>0.970873786407767</v>
      </c>
    </row>
    <row r="12" spans="1:15" x14ac:dyDescent="0.25">
      <c r="A12" s="11">
        <v>2013</v>
      </c>
      <c r="B12" s="3">
        <v>4973</v>
      </c>
      <c r="C12" s="3">
        <v>6385</v>
      </c>
      <c r="D12" s="3">
        <v>6922</v>
      </c>
      <c r="E12" s="3">
        <v>7150</v>
      </c>
      <c r="F12" s="3">
        <v>8659</v>
      </c>
      <c r="G12" s="3">
        <v>9862</v>
      </c>
      <c r="H12" s="3">
        <v>9931</v>
      </c>
      <c r="I12" s="3">
        <v>10031</v>
      </c>
      <c r="J12" s="3">
        <v>10623</v>
      </c>
      <c r="K12" s="3">
        <v>10967</v>
      </c>
      <c r="L12" s="3"/>
      <c r="N12" s="7">
        <f>K12</f>
        <v>10967</v>
      </c>
      <c r="O12" s="6">
        <f>1/K$47</f>
        <v>0.96126117466115546</v>
      </c>
    </row>
    <row r="13" spans="1:15" x14ac:dyDescent="0.25">
      <c r="A13" s="11">
        <v>2014</v>
      </c>
      <c r="B13" s="3">
        <v>6148</v>
      </c>
      <c r="C13" s="3">
        <f>B13*B30</f>
        <v>6554.221092757306</v>
      </c>
      <c r="D13" s="3">
        <f t="shared" ref="D13:J13" si="0">C13*C30</f>
        <v>7313.9326556543838</v>
      </c>
      <c r="E13" s="3">
        <f t="shared" si="0"/>
        <v>8249.4129606099104</v>
      </c>
      <c r="F13" s="3">
        <f t="shared" si="0"/>
        <v>8407.6048284625158</v>
      </c>
      <c r="G13" s="3">
        <f t="shared" si="0"/>
        <v>9499.3240152477756</v>
      </c>
      <c r="H13" s="3">
        <f t="shared" si="0"/>
        <v>9509.088945362133</v>
      </c>
      <c r="I13" s="3">
        <f t="shared" si="0"/>
        <v>9708.2935196950421</v>
      </c>
      <c r="J13" s="3">
        <f t="shared" si="0"/>
        <v>9766.883100381192</v>
      </c>
      <c r="K13" s="3"/>
      <c r="L13" s="3"/>
      <c r="N13" s="7">
        <f>J13</f>
        <v>9766.883100381192</v>
      </c>
      <c r="O13" s="6">
        <f>1/J$47</f>
        <v>0.9470553444937494</v>
      </c>
    </row>
    <row r="14" spans="1:15" x14ac:dyDescent="0.25">
      <c r="A14" s="11">
        <v>2015</v>
      </c>
      <c r="B14" s="3">
        <v>4441</v>
      </c>
      <c r="C14" s="3">
        <v>11072</v>
      </c>
      <c r="D14" s="3">
        <v>13132</v>
      </c>
      <c r="E14" s="3">
        <v>13434</v>
      </c>
      <c r="F14" s="3">
        <v>13823</v>
      </c>
      <c r="G14" s="3">
        <v>16076</v>
      </c>
      <c r="H14" s="3">
        <v>17298</v>
      </c>
      <c r="I14" s="3">
        <v>18042</v>
      </c>
      <c r="J14" s="3"/>
      <c r="K14" s="3"/>
      <c r="L14" s="3"/>
      <c r="N14" s="7">
        <f>I14</f>
        <v>18042</v>
      </c>
      <c r="O14" s="6">
        <f>1/I$47</f>
        <v>0.92848563185661692</v>
      </c>
    </row>
    <row r="15" spans="1:15" x14ac:dyDescent="0.25">
      <c r="A15" s="11">
        <v>2016</v>
      </c>
      <c r="B15" s="3">
        <v>7606</v>
      </c>
      <c r="C15" s="3">
        <v>8481</v>
      </c>
      <c r="D15" s="3">
        <v>8888</v>
      </c>
      <c r="E15" s="3">
        <v>10017</v>
      </c>
      <c r="F15" s="3">
        <v>10497</v>
      </c>
      <c r="G15" s="3">
        <v>11736</v>
      </c>
      <c r="H15" s="3">
        <v>12628</v>
      </c>
      <c r="I15" s="3"/>
      <c r="J15" s="3"/>
      <c r="K15" s="3"/>
      <c r="L15" s="3"/>
      <c r="N15" s="7">
        <f>H15</f>
        <v>12628</v>
      </c>
      <c r="O15" s="6">
        <f>1/H$47</f>
        <v>0.90144236102584174</v>
      </c>
    </row>
    <row r="16" spans="1:15" x14ac:dyDescent="0.25">
      <c r="A16" s="11">
        <v>2017</v>
      </c>
      <c r="B16" s="3">
        <v>4339</v>
      </c>
      <c r="C16" s="3">
        <v>5211</v>
      </c>
      <c r="D16" s="3">
        <v>6186</v>
      </c>
      <c r="E16" s="3">
        <v>7045</v>
      </c>
      <c r="F16" s="3">
        <v>8694</v>
      </c>
      <c r="G16" s="3">
        <v>8816</v>
      </c>
      <c r="H16" s="3"/>
      <c r="I16" s="3"/>
      <c r="J16" s="3"/>
      <c r="K16" s="3"/>
      <c r="L16" s="3"/>
      <c r="N16" s="7">
        <f>G16</f>
        <v>8816</v>
      </c>
      <c r="O16" s="6">
        <f>1/G$47</f>
        <v>0.85851653431032537</v>
      </c>
    </row>
    <row r="17" spans="1:15" x14ac:dyDescent="0.25">
      <c r="A17" s="11">
        <v>2018</v>
      </c>
      <c r="B17" s="3">
        <v>4892</v>
      </c>
      <c r="C17" s="3">
        <f>B17*B34</f>
        <v>5527.9797816417304</v>
      </c>
      <c r="D17" s="3">
        <f>C17*C34</f>
        <v>5848.4423776789326</v>
      </c>
      <c r="E17" s="3">
        <f>D17*D34</f>
        <v>6556.1306105944195</v>
      </c>
      <c r="F17" s="3">
        <f>E17*E34</f>
        <v>7307.3384553174283</v>
      </c>
      <c r="G17" s="3"/>
      <c r="H17" s="3"/>
      <c r="I17" s="3"/>
      <c r="J17" s="3"/>
      <c r="K17" s="3"/>
      <c r="L17" s="3"/>
      <c r="N17" s="7">
        <f>F17</f>
        <v>7307.3384553174283</v>
      </c>
      <c r="O17" s="6">
        <f>1/F$47</f>
        <v>0.77343831919849126</v>
      </c>
    </row>
    <row r="18" spans="1:15" x14ac:dyDescent="0.25">
      <c r="A18" s="11">
        <v>2019</v>
      </c>
      <c r="B18" s="3">
        <v>4722</v>
      </c>
      <c r="C18" s="3">
        <v>5416</v>
      </c>
      <c r="D18" s="3">
        <v>5947</v>
      </c>
      <c r="E18" s="3">
        <v>5965</v>
      </c>
      <c r="F18" s="3"/>
      <c r="G18" s="3"/>
      <c r="H18" s="3"/>
      <c r="I18" s="3"/>
      <c r="J18" s="3"/>
      <c r="K18" s="3"/>
      <c r="L18" s="3"/>
      <c r="N18" s="7">
        <f>E18</f>
        <v>5965</v>
      </c>
      <c r="O18" s="6">
        <f>1/E$47</f>
        <v>0.69679127855719925</v>
      </c>
    </row>
    <row r="19" spans="1:15" x14ac:dyDescent="0.25">
      <c r="A19" s="11">
        <v>2020</v>
      </c>
      <c r="B19" s="3">
        <v>4406</v>
      </c>
      <c r="C19" s="3">
        <v>4829</v>
      </c>
      <c r="D19" s="3">
        <v>5611</v>
      </c>
      <c r="E19" s="3"/>
      <c r="F19" s="3"/>
      <c r="G19" s="3"/>
      <c r="H19" s="3"/>
      <c r="I19" s="3"/>
      <c r="J19" s="3"/>
      <c r="K19" s="3"/>
      <c r="L19" s="3"/>
      <c r="N19" s="7">
        <f>D19</f>
        <v>5611</v>
      </c>
      <c r="O19" s="6">
        <f>1/D$47</f>
        <v>0.62773989059207136</v>
      </c>
    </row>
    <row r="20" spans="1:15" x14ac:dyDescent="0.25">
      <c r="A20" s="11">
        <v>2021</v>
      </c>
      <c r="B20" s="3">
        <v>4809</v>
      </c>
      <c r="C20" s="3">
        <f>B20*B37</f>
        <v>5131.2012425386774</v>
      </c>
      <c r="D20" s="3"/>
      <c r="E20" s="3"/>
      <c r="F20" s="3"/>
      <c r="G20" s="3"/>
      <c r="H20" s="3"/>
      <c r="I20" s="3"/>
      <c r="J20" s="3"/>
      <c r="K20" s="3"/>
      <c r="L20" s="3"/>
      <c r="N20" s="7">
        <f>C20</f>
        <v>5131.2012425386774</v>
      </c>
      <c r="O20" s="6">
        <f>1/C$47</f>
        <v>0.56080766132527748</v>
      </c>
    </row>
    <row r="21" spans="1:15" x14ac:dyDescent="0.25">
      <c r="A21" s="11">
        <v>2022</v>
      </c>
      <c r="B21" s="3">
        <v>4302</v>
      </c>
      <c r="C21" s="3"/>
      <c r="D21" s="3"/>
      <c r="E21" s="3"/>
      <c r="F21" s="3"/>
      <c r="G21" s="3"/>
      <c r="H21" s="3"/>
      <c r="I21" s="3"/>
      <c r="J21" s="3"/>
      <c r="K21" s="3"/>
      <c r="L21" s="3"/>
      <c r="N21" s="7">
        <f>B21</f>
        <v>4302</v>
      </c>
      <c r="O21" s="6">
        <f>1/B$47</f>
        <v>0.44122996469315096</v>
      </c>
    </row>
    <row r="25" spans="1:15" x14ac:dyDescent="0.25">
      <c r="A25" s="11" t="s">
        <v>46</v>
      </c>
    </row>
    <row r="26" spans="1:15" x14ac:dyDescent="0.25">
      <c r="A26" s="11"/>
      <c r="B26" t="s">
        <v>7</v>
      </c>
      <c r="C26" t="s">
        <v>8</v>
      </c>
      <c r="D26" t="s">
        <v>9</v>
      </c>
      <c r="E26" t="s">
        <v>10</v>
      </c>
      <c r="F26" t="s">
        <v>11</v>
      </c>
      <c r="G26" t="s">
        <v>12</v>
      </c>
      <c r="H26" t="s">
        <v>13</v>
      </c>
      <c r="I26" t="s">
        <v>14</v>
      </c>
      <c r="J26" t="s">
        <v>15</v>
      </c>
      <c r="K26" t="s">
        <v>16</v>
      </c>
      <c r="L26" t="s">
        <v>17</v>
      </c>
    </row>
    <row r="27" spans="1:15" x14ac:dyDescent="0.25">
      <c r="A27" s="11"/>
    </row>
    <row r="28" spans="1:15" x14ac:dyDescent="0.25">
      <c r="A28" s="11">
        <v>2012</v>
      </c>
      <c r="B28" s="4">
        <v>1.1109705975339867</v>
      </c>
      <c r="C28" s="4">
        <v>1.1350313033579966</v>
      </c>
      <c r="D28" s="4">
        <v>1.064059170114078</v>
      </c>
      <c r="E28" s="4">
        <v>1.1979264844486333</v>
      </c>
      <c r="F28" s="4">
        <v>1.1040519276160503</v>
      </c>
      <c r="G28" s="4">
        <v>1.0629787992161055</v>
      </c>
      <c r="H28" s="4">
        <v>1.0209503058744658</v>
      </c>
      <c r="I28" s="4">
        <v>1.0028728556184847</v>
      </c>
      <c r="J28" s="4">
        <v>1</v>
      </c>
      <c r="K28" s="4">
        <v>1</v>
      </c>
    </row>
    <row r="29" spans="1:15" x14ac:dyDescent="0.25">
      <c r="A29" s="11">
        <v>2013</v>
      </c>
      <c r="B29" s="4">
        <v>1.2839332394932637</v>
      </c>
      <c r="C29" s="4">
        <v>1.0841033672670322</v>
      </c>
      <c r="D29" s="4">
        <v>1.0329384570933255</v>
      </c>
      <c r="E29" s="4">
        <v>1.2110489510489511</v>
      </c>
      <c r="F29" s="4">
        <v>1.1389305924471649</v>
      </c>
      <c r="G29" s="4">
        <v>1.0069965524234434</v>
      </c>
      <c r="H29" s="4">
        <v>1.0100694794079146</v>
      </c>
      <c r="I29" s="4">
        <v>1.0590170471538232</v>
      </c>
      <c r="J29" s="4">
        <v>1.0323825661300952</v>
      </c>
      <c r="K29" s="4"/>
    </row>
    <row r="30" spans="1:15" x14ac:dyDescent="0.25">
      <c r="A30" s="11">
        <v>2014</v>
      </c>
      <c r="B30" s="4">
        <v>1.0660736975857688</v>
      </c>
      <c r="C30" s="4">
        <v>1.115911799761621</v>
      </c>
      <c r="D30" s="4">
        <v>1.1279038718291055</v>
      </c>
      <c r="E30" s="4">
        <v>1.0191761363636365</v>
      </c>
      <c r="F30" s="4">
        <v>1.129849012775842</v>
      </c>
      <c r="G30" s="4">
        <v>1.0010279605263157</v>
      </c>
      <c r="H30" s="4">
        <v>1.0209488601355514</v>
      </c>
      <c r="I30" s="4">
        <v>1.0060350030175016</v>
      </c>
      <c r="J30" s="4"/>
      <c r="K30" s="4"/>
    </row>
    <row r="31" spans="1:15" x14ac:dyDescent="0.25">
      <c r="A31" s="11">
        <v>2015</v>
      </c>
      <c r="B31" s="4">
        <v>2.4931321774375141</v>
      </c>
      <c r="C31" s="4">
        <v>1.1860549132947977</v>
      </c>
      <c r="D31" s="4">
        <v>1.0229972586049345</v>
      </c>
      <c r="E31" s="4">
        <v>1.028956379336013</v>
      </c>
      <c r="F31" s="4">
        <v>1.1629892208637778</v>
      </c>
      <c r="G31" s="4">
        <v>1.0760139338143817</v>
      </c>
      <c r="H31" s="4">
        <v>1.043010752688172</v>
      </c>
      <c r="I31" s="4"/>
      <c r="J31" s="4"/>
      <c r="K31" s="4"/>
    </row>
    <row r="32" spans="1:15" x14ac:dyDescent="0.25">
      <c r="A32" s="11">
        <v>2016</v>
      </c>
      <c r="B32" s="4">
        <v>1.1150407572968708</v>
      </c>
      <c r="C32" s="4">
        <v>1.0479896238651103</v>
      </c>
      <c r="D32" s="4">
        <v>1.1270252025202521</v>
      </c>
      <c r="E32" s="4">
        <v>1.0479185384845762</v>
      </c>
      <c r="F32" s="4">
        <v>1.1180337239211202</v>
      </c>
      <c r="G32" s="4">
        <v>1.0760054533060668</v>
      </c>
      <c r="H32" s="4"/>
      <c r="I32" s="4"/>
      <c r="J32" s="4"/>
      <c r="K32" s="4"/>
    </row>
    <row r="33" spans="1:12" x14ac:dyDescent="0.25">
      <c r="A33" s="11">
        <v>2017</v>
      </c>
      <c r="B33" s="4">
        <v>1.2009679649688869</v>
      </c>
      <c r="C33" s="4">
        <v>1.1871042026482441</v>
      </c>
      <c r="D33" s="4">
        <v>1.1388619463304235</v>
      </c>
      <c r="E33" s="4">
        <v>1.2340667139815471</v>
      </c>
      <c r="F33" s="4">
        <v>1.0140326662065793</v>
      </c>
      <c r="G33" s="4"/>
      <c r="H33" s="4"/>
      <c r="I33" s="4"/>
      <c r="J33" s="4"/>
      <c r="K33" s="4"/>
    </row>
    <row r="34" spans="1:12" x14ac:dyDescent="0.25">
      <c r="A34" s="11">
        <v>2018</v>
      </c>
      <c r="B34" s="4">
        <v>1.1300040436716539</v>
      </c>
      <c r="C34" s="4">
        <v>1.0579710144927537</v>
      </c>
      <c r="D34" s="4">
        <v>1.1210045662100456</v>
      </c>
      <c r="E34" s="4">
        <v>1.1145809760881045</v>
      </c>
      <c r="F34" s="4"/>
      <c r="G34" s="4"/>
      <c r="H34" s="4"/>
      <c r="I34" s="4"/>
      <c r="J34" s="4"/>
      <c r="K34" s="4"/>
    </row>
    <row r="35" spans="1:12" x14ac:dyDescent="0.25">
      <c r="A35" s="11">
        <v>2019</v>
      </c>
      <c r="B35" s="4">
        <v>1.1469716221939856</v>
      </c>
      <c r="C35" s="4">
        <v>1.098042836041359</v>
      </c>
      <c r="D35" s="4">
        <v>1.0030267361694973</v>
      </c>
      <c r="E35" s="4"/>
      <c r="F35" s="4"/>
      <c r="G35" s="4"/>
      <c r="H35" s="4"/>
      <c r="I35" s="4"/>
      <c r="J35" s="4"/>
      <c r="K35" s="4"/>
    </row>
    <row r="36" spans="1:12" x14ac:dyDescent="0.25">
      <c r="A36" s="11">
        <v>2020</v>
      </c>
      <c r="B36" s="4">
        <v>1.0960054471175669</v>
      </c>
      <c r="C36" s="4">
        <v>1.1619382895009318</v>
      </c>
      <c r="D36" s="4"/>
      <c r="E36" s="4"/>
      <c r="F36" s="4"/>
      <c r="G36" s="4"/>
      <c r="H36" s="4"/>
      <c r="I36" s="4"/>
      <c r="J36" s="4"/>
      <c r="K36" s="4"/>
    </row>
    <row r="37" spans="1:12" x14ac:dyDescent="0.25">
      <c r="A37" s="11">
        <v>2021</v>
      </c>
      <c r="B37" s="4">
        <v>1.066999634547448</v>
      </c>
      <c r="C37" s="4"/>
      <c r="D37" s="4"/>
      <c r="E37" s="4"/>
      <c r="F37" s="4"/>
      <c r="G37" s="4"/>
      <c r="H37" s="4"/>
      <c r="I37" s="4"/>
      <c r="J37" s="4"/>
      <c r="K37" s="4"/>
    </row>
    <row r="38" spans="1:12" x14ac:dyDescent="0.25">
      <c r="A38" s="11">
        <v>2022</v>
      </c>
      <c r="B38" s="4"/>
      <c r="C38" s="4"/>
    </row>
    <row r="41" spans="1:12" x14ac:dyDescent="0.25">
      <c r="A41" t="s">
        <v>4</v>
      </c>
      <c r="B41" s="5">
        <v>1.2710099181846948</v>
      </c>
      <c r="C41" s="5">
        <v>1.1193497055810941</v>
      </c>
      <c r="D41" s="5">
        <v>1.0797271511089577</v>
      </c>
      <c r="E41" s="5">
        <v>1.121953454250209</v>
      </c>
      <c r="F41" s="5">
        <v>1.1113145239717557</v>
      </c>
      <c r="G41" s="5">
        <v>1.0446045398572628</v>
      </c>
      <c r="H41" s="5">
        <v>1.0237448495265258</v>
      </c>
      <c r="I41" s="5">
        <v>1.0226416352632699</v>
      </c>
      <c r="J41" s="5">
        <v>1.0161912830650475</v>
      </c>
      <c r="K41" s="5">
        <v>1</v>
      </c>
    </row>
    <row r="42" spans="1:12" x14ac:dyDescent="0.25">
      <c r="A42" t="s">
        <v>5</v>
      </c>
      <c r="B42" s="5">
        <v>1.1033255679530003</v>
      </c>
      <c r="C42" s="5">
        <v>1.1059840466783482</v>
      </c>
      <c r="D42" s="5">
        <v>1.0876310829033222</v>
      </c>
      <c r="E42" s="5">
        <v>1.1321887428514092</v>
      </c>
      <c r="F42" s="5">
        <v>1.0983518703304924</v>
      </c>
      <c r="G42" s="5">
        <v>1.0510157825489215</v>
      </c>
      <c r="H42" s="5">
        <v>1.0246763640772125</v>
      </c>
      <c r="I42" s="5">
        <v>1.0226416352632699</v>
      </c>
      <c r="J42" s="5">
        <v>1.0161912830650475</v>
      </c>
      <c r="K42" s="5">
        <v>1</v>
      </c>
    </row>
    <row r="44" spans="1:12" x14ac:dyDescent="0.25">
      <c r="A44" t="s">
        <v>25</v>
      </c>
      <c r="B44" s="8">
        <f>AVERAGE(B28:B36)</f>
        <v>1.2936777274777223</v>
      </c>
      <c r="C44" s="8">
        <f>AVERAGE(C28:C35)</f>
        <v>1.1140261325911143</v>
      </c>
      <c r="D44" s="8">
        <v>1.1100000000000001</v>
      </c>
      <c r="E44" s="8">
        <v>1.1100000000000001</v>
      </c>
      <c r="F44" s="8">
        <v>1.1100000000000001</v>
      </c>
      <c r="G44" s="8">
        <v>1.05</v>
      </c>
      <c r="H44" s="8">
        <v>1.03</v>
      </c>
      <c r="I44" s="8">
        <v>1.02</v>
      </c>
      <c r="J44" s="8">
        <v>1.0149999999999999</v>
      </c>
      <c r="K44" s="8">
        <v>1.04</v>
      </c>
    </row>
    <row r="46" spans="1:12" x14ac:dyDescent="0.25">
      <c r="A46" t="s">
        <v>6</v>
      </c>
      <c r="B46" s="8">
        <f>B41</f>
        <v>1.2710099181846948</v>
      </c>
      <c r="C46" s="8">
        <f>C41</f>
        <v>1.1193497055810941</v>
      </c>
      <c r="D46" s="8">
        <v>1.1100000000000001</v>
      </c>
      <c r="E46" s="8">
        <v>1.1100000000000001</v>
      </c>
      <c r="F46" s="8">
        <v>1.1100000000000001</v>
      </c>
      <c r="G46" s="8">
        <v>1.05</v>
      </c>
      <c r="H46" s="8">
        <v>1.03</v>
      </c>
      <c r="I46" s="8">
        <v>1.02</v>
      </c>
      <c r="J46" s="8">
        <v>1.0149999999999999</v>
      </c>
      <c r="K46" s="8">
        <v>1.01</v>
      </c>
      <c r="L46" s="8">
        <v>1.03</v>
      </c>
    </row>
    <row r="47" spans="1:12" x14ac:dyDescent="0.25">
      <c r="A47" t="s">
        <v>23</v>
      </c>
      <c r="B47" s="8">
        <f t="shared" ref="B47:J47" si="1">B46*C47</f>
        <v>2.2663918591645067</v>
      </c>
      <c r="C47" s="8">
        <f t="shared" si="1"/>
        <v>1.7831425441600446</v>
      </c>
      <c r="D47" s="8">
        <f t="shared" si="1"/>
        <v>1.5930164945497101</v>
      </c>
      <c r="E47" s="8">
        <f t="shared" si="1"/>
        <v>1.4351499950898288</v>
      </c>
      <c r="F47" s="8">
        <f t="shared" si="1"/>
        <v>1.29292792350435</v>
      </c>
      <c r="G47" s="8">
        <f t="shared" si="1"/>
        <v>1.1647999310849999</v>
      </c>
      <c r="H47" s="8">
        <f t="shared" si="1"/>
        <v>1.1093332676999998</v>
      </c>
      <c r="I47" s="8">
        <f t="shared" si="1"/>
        <v>1.0770225899999999</v>
      </c>
      <c r="J47" s="8">
        <f t="shared" si="1"/>
        <v>1.0559044999999998</v>
      </c>
      <c r="K47" s="8">
        <f>K46*L47</f>
        <v>1.0403</v>
      </c>
      <c r="L47" s="8">
        <f>L46</f>
        <v>1.03</v>
      </c>
    </row>
  </sheetData>
  <pageMargins left="0.7" right="0.7" top="0.75" bottom="0.75" header="0.3" footer="0.3"/>
  <pageSetup scale="86" orientation="landscape" horizontalDpi="1200" verticalDpi="1200" r:id="rId1"/>
  <rowBreaks count="1" manualBreakCount="1">
    <brk id="2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C37C1-5BC3-4937-8B80-4E5FF580FC78}">
  <dimension ref="A1:X47"/>
  <sheetViews>
    <sheetView tabSelected="1" view="pageBreakPreview" zoomScale="60" zoomScaleNormal="100" workbookViewId="0">
      <selection activeCell="A3" sqref="A3"/>
    </sheetView>
  </sheetViews>
  <sheetFormatPr defaultRowHeight="13.5" x14ac:dyDescent="0.25"/>
  <cols>
    <col min="1" max="1" width="11.28515625" customWidth="1"/>
    <col min="2" max="2" width="10.42578125" bestFit="1" customWidth="1"/>
    <col min="7" max="7" width="10.42578125" bestFit="1" customWidth="1"/>
    <col min="11" max="12" width="10.42578125" bestFit="1" customWidth="1"/>
    <col min="20" max="20" width="20.85546875" customWidth="1"/>
    <col min="21" max="22" width="11.140625" bestFit="1" customWidth="1"/>
    <col min="23" max="23" width="10.140625" bestFit="1" customWidth="1"/>
  </cols>
  <sheetData>
    <row r="1" spans="1:15" ht="19.5" x14ac:dyDescent="0.25">
      <c r="A1" s="1" t="s">
        <v>0</v>
      </c>
    </row>
    <row r="2" spans="1:15" x14ac:dyDescent="0.25">
      <c r="A2" t="s">
        <v>1</v>
      </c>
    </row>
    <row r="3" spans="1:15" x14ac:dyDescent="0.25">
      <c r="A3" t="s">
        <v>48</v>
      </c>
    </row>
    <row r="4" spans="1:15" x14ac:dyDescent="0.25">
      <c r="A4" s="9" t="s">
        <v>26</v>
      </c>
    </row>
    <row r="7" spans="1:15" x14ac:dyDescent="0.25">
      <c r="E7" t="s">
        <v>3</v>
      </c>
    </row>
    <row r="8" spans="1:15" x14ac:dyDescent="0.25">
      <c r="A8" s="11" t="s">
        <v>46</v>
      </c>
    </row>
    <row r="9" spans="1:15" x14ac:dyDescent="0.25">
      <c r="A9" s="11"/>
      <c r="B9">
        <v>1</v>
      </c>
      <c r="C9">
        <v>2</v>
      </c>
      <c r="D9">
        <v>3</v>
      </c>
      <c r="E9">
        <v>4</v>
      </c>
      <c r="F9">
        <v>5</v>
      </c>
      <c r="G9">
        <v>6</v>
      </c>
      <c r="H9">
        <v>7</v>
      </c>
      <c r="I9">
        <v>8</v>
      </c>
      <c r="J9">
        <v>9</v>
      </c>
      <c r="K9">
        <v>10</v>
      </c>
      <c r="L9">
        <v>11</v>
      </c>
      <c r="N9" t="s">
        <v>21</v>
      </c>
    </row>
    <row r="10" spans="1:15" x14ac:dyDescent="0.25">
      <c r="A10" s="11"/>
      <c r="B10" s="3"/>
    </row>
    <row r="11" spans="1:15" x14ac:dyDescent="0.25">
      <c r="A11" s="11">
        <v>2012</v>
      </c>
      <c r="B11" s="3">
        <v>1708.0200000000002</v>
      </c>
      <c r="C11" s="3">
        <f>PIR!C11*IncurredDevt!C11</f>
        <v>2501.9679999999998</v>
      </c>
      <c r="D11" s="3">
        <f>PIR!D11*IncurredDevt!D11</f>
        <v>3406.1790000000001</v>
      </c>
      <c r="E11" s="3">
        <f>PIR!E11*IncurredDevt!E11</f>
        <v>5686.96</v>
      </c>
      <c r="F11" s="3">
        <f>PIR!F11*IncurredDevt!F11</f>
        <v>7320.96</v>
      </c>
      <c r="G11" s="3">
        <f>PIR!G11*IncurredDevt!G11</f>
        <v>8531.76</v>
      </c>
      <c r="H11" s="3">
        <f>PIR!H11*IncurredDevt!H11</f>
        <v>9785.06</v>
      </c>
      <c r="I11" s="3">
        <f>PIR!I11*IncurredDevt!I11</f>
        <v>10842.87</v>
      </c>
      <c r="J11" s="3">
        <f>PIR!J11*IncurredDevt!J11</f>
        <v>11240.560000000001</v>
      </c>
      <c r="K11" s="3">
        <f>PIR!K11*IncurredDevt!K11</f>
        <v>11362.74</v>
      </c>
      <c r="L11" s="3">
        <f>PIR!L11*IncurredDevt!L11</f>
        <v>11607.1</v>
      </c>
      <c r="N11" s="7">
        <f>L11</f>
        <v>11607.1</v>
      </c>
      <c r="O11" s="6"/>
    </row>
    <row r="12" spans="1:15" x14ac:dyDescent="0.25">
      <c r="A12" s="11">
        <v>2013</v>
      </c>
      <c r="B12" s="3">
        <v>1342.71</v>
      </c>
      <c r="C12" s="3">
        <f>PIR!C12*IncurredDevt!C12</f>
        <v>2330.5250000000001</v>
      </c>
      <c r="D12" s="3">
        <f>PIR!D12*IncurredDevt!D12</f>
        <v>3267.1839999999997</v>
      </c>
      <c r="E12" s="3">
        <f>PIR!E12*IncurredDevt!E12</f>
        <v>5434</v>
      </c>
      <c r="F12" s="3">
        <f>PIR!F12*IncurredDevt!F12</f>
        <v>6927.2000000000007</v>
      </c>
      <c r="G12" s="3">
        <f>PIR!G12*IncurredDevt!G12</f>
        <v>7988.22</v>
      </c>
      <c r="H12" s="3">
        <f>PIR!H12*IncurredDevt!H12</f>
        <v>8044.1100000000006</v>
      </c>
      <c r="I12" s="3">
        <f>PIR!I12*IncurredDevt!I12</f>
        <v>8526.35</v>
      </c>
      <c r="J12" s="3">
        <f>PIR!J12*IncurredDevt!J12</f>
        <v>9773.16</v>
      </c>
      <c r="K12" s="3">
        <f>PIR!K12*IncurredDevt!K12</f>
        <v>10418.65</v>
      </c>
      <c r="L12" s="3"/>
      <c r="N12" s="7">
        <f>K12</f>
        <v>10418.65</v>
      </c>
      <c r="O12" s="6"/>
    </row>
    <row r="13" spans="1:15" x14ac:dyDescent="0.25">
      <c r="A13" s="11">
        <v>2014</v>
      </c>
      <c r="B13" s="3">
        <v>1967.3600000000001</v>
      </c>
      <c r="C13" s="3">
        <f>PIR!C13*IncurredDevt!C13</f>
        <v>2425.061804320203</v>
      </c>
      <c r="D13" s="3">
        <f>PIR!D13*IncurredDevt!D13</f>
        <v>3071.8517153748412</v>
      </c>
      <c r="E13" s="3">
        <f>PIR!E13*IncurredDevt!E13</f>
        <v>5774.5890724269366</v>
      </c>
      <c r="F13" s="3">
        <f>PIR!F13*IncurredDevt!F13</f>
        <v>6305.7036213468873</v>
      </c>
      <c r="G13" s="3">
        <f>PIR!G13*IncurredDevt!G13</f>
        <v>7504.465972045743</v>
      </c>
      <c r="H13" s="3">
        <f>PIR!H13*IncurredDevt!H13</f>
        <v>7607.2711562897066</v>
      </c>
      <c r="I13" s="3">
        <f>PIR!I13*IncurredDevt!I13</f>
        <v>8349.1324269377365</v>
      </c>
      <c r="J13" s="3">
        <f>PIR!J13*IncurredDevt!J13</f>
        <v>8887.8636213468853</v>
      </c>
      <c r="K13" s="3"/>
      <c r="L13" s="3"/>
      <c r="N13" s="7">
        <f>J13</f>
        <v>8887.8636213468853</v>
      </c>
      <c r="O13" s="6"/>
    </row>
    <row r="14" spans="1:15" x14ac:dyDescent="0.25">
      <c r="A14" s="11">
        <v>2015</v>
      </c>
      <c r="B14" s="3">
        <v>1243.48</v>
      </c>
      <c r="C14" s="3">
        <f>PIR!C14*IncurredDevt!C14</f>
        <v>3321.6</v>
      </c>
      <c r="D14" s="3">
        <f>PIR!D14*IncurredDevt!D14</f>
        <v>5252.8</v>
      </c>
      <c r="E14" s="3">
        <f>PIR!E14*IncurredDevt!E14</f>
        <v>9538.14</v>
      </c>
      <c r="F14" s="3">
        <f>PIR!F14*IncurredDevt!F14</f>
        <v>10505.48</v>
      </c>
      <c r="G14" s="3">
        <f>PIR!G14*IncurredDevt!G14</f>
        <v>12217.76</v>
      </c>
      <c r="H14" s="3">
        <f>PIR!H14*IncurredDevt!H14</f>
        <v>13665.42</v>
      </c>
      <c r="I14" s="3">
        <f>PIR!I14*IncurredDevt!I14</f>
        <v>15335.699999999999</v>
      </c>
      <c r="J14" s="3"/>
      <c r="K14" s="3"/>
      <c r="L14" s="3"/>
      <c r="N14" s="7">
        <f>I14</f>
        <v>15335.699999999999</v>
      </c>
      <c r="O14" s="6"/>
    </row>
    <row r="15" spans="1:15" x14ac:dyDescent="0.25">
      <c r="A15" s="11">
        <v>2016</v>
      </c>
      <c r="B15" s="3">
        <v>2433.92</v>
      </c>
      <c r="C15" s="3">
        <f>PIR!C15*IncurredDevt!C15</f>
        <v>3053.16</v>
      </c>
      <c r="D15" s="3">
        <f>PIR!D15*IncurredDevt!D15</f>
        <v>3288.56</v>
      </c>
      <c r="E15" s="3">
        <f>PIR!E15*IncurredDevt!E15</f>
        <v>6811.56</v>
      </c>
      <c r="F15" s="3">
        <f>PIR!F15*IncurredDevt!F15</f>
        <v>7557.84</v>
      </c>
      <c r="G15" s="3">
        <f>PIR!G15*IncurredDevt!G15</f>
        <v>9388.8000000000011</v>
      </c>
      <c r="H15" s="3">
        <f>PIR!H15*IncurredDevt!H15</f>
        <v>10228.68</v>
      </c>
      <c r="I15" s="3"/>
      <c r="J15" s="3"/>
      <c r="K15" s="3"/>
      <c r="L15" s="3"/>
      <c r="N15" s="7">
        <f>H15</f>
        <v>10228.68</v>
      </c>
      <c r="O15" s="6"/>
    </row>
    <row r="16" spans="1:15" x14ac:dyDescent="0.25">
      <c r="A16" s="11">
        <v>2017</v>
      </c>
      <c r="B16" s="3">
        <v>1388.48</v>
      </c>
      <c r="C16" s="3">
        <f>PIR!C16*IncurredDevt!C16</f>
        <v>1823.85</v>
      </c>
      <c r="D16" s="3">
        <f>PIR!D16*IncurredDevt!D16</f>
        <v>2412.54</v>
      </c>
      <c r="E16" s="3">
        <f>PIR!E16*IncurredDevt!E16</f>
        <v>4861.0499999999993</v>
      </c>
      <c r="F16" s="3">
        <f>PIR!F16*IncurredDevt!F16</f>
        <v>6346.62</v>
      </c>
      <c r="G16" s="3">
        <f>PIR!G16*IncurredDevt!G16</f>
        <v>6171.2</v>
      </c>
      <c r="H16" s="3"/>
      <c r="I16" s="3"/>
      <c r="J16" s="3"/>
      <c r="K16" s="3"/>
      <c r="L16" s="3"/>
      <c r="N16" s="7">
        <f>G16</f>
        <v>6171.2</v>
      </c>
      <c r="O16" s="6"/>
    </row>
    <row r="17" spans="1:24" x14ac:dyDescent="0.25">
      <c r="A17" s="11">
        <v>2018</v>
      </c>
      <c r="B17" s="3">
        <v>1467.6</v>
      </c>
      <c r="C17" s="3">
        <f>PIR!C17*IncurredDevt!C17</f>
        <v>1990.0727213910229</v>
      </c>
      <c r="D17" s="3">
        <f>PIR!D17*IncurredDevt!D17</f>
        <v>2397.8613748483622</v>
      </c>
      <c r="E17" s="3">
        <f>PIR!E17*IncurredDevt!E17</f>
        <v>4589.291427416093</v>
      </c>
      <c r="F17" s="3">
        <f>PIR!F17*IncurredDevt!F17</f>
        <v>5261.283687828548</v>
      </c>
      <c r="G17" s="3"/>
      <c r="H17" s="3"/>
      <c r="I17" s="3"/>
      <c r="J17" s="3"/>
      <c r="K17" s="3"/>
      <c r="L17" s="3"/>
      <c r="N17" s="7">
        <f>F17</f>
        <v>5261.283687828548</v>
      </c>
      <c r="O17" s="6"/>
    </row>
    <row r="18" spans="1:24" x14ac:dyDescent="0.25">
      <c r="A18" s="11">
        <v>2019</v>
      </c>
      <c r="B18" s="3">
        <v>1227.72</v>
      </c>
      <c r="C18" s="3">
        <f>PIR!C18*IncurredDevt!C18</f>
        <v>1841.44</v>
      </c>
      <c r="D18" s="3">
        <f>PIR!D18*IncurredDevt!D18</f>
        <v>2378.8000000000002</v>
      </c>
      <c r="E18" s="3">
        <f>PIR!E18*IncurredDevt!E18</f>
        <v>4175.5</v>
      </c>
      <c r="F18" s="3"/>
      <c r="G18" s="3"/>
      <c r="H18" s="3"/>
      <c r="I18" s="3"/>
      <c r="J18" s="3"/>
      <c r="K18" s="3"/>
      <c r="L18" s="3"/>
      <c r="N18" s="7">
        <f>E18</f>
        <v>4175.5</v>
      </c>
      <c r="O18" s="6"/>
    </row>
    <row r="19" spans="1:24" x14ac:dyDescent="0.25">
      <c r="A19" s="11">
        <v>2020</v>
      </c>
      <c r="B19" s="3">
        <v>1101.5</v>
      </c>
      <c r="C19" s="3">
        <f>PIR!C19*IncurredDevt!C19</f>
        <v>1448.7</v>
      </c>
      <c r="D19" s="3">
        <f>PIR!D19*IncurredDevt!D19</f>
        <v>2356.62</v>
      </c>
      <c r="E19" s="3"/>
      <c r="F19" s="3"/>
      <c r="G19" s="3"/>
      <c r="H19" s="3"/>
      <c r="I19" s="3"/>
      <c r="J19" s="3"/>
      <c r="K19" s="3"/>
      <c r="L19" s="3"/>
      <c r="N19" s="7">
        <f>D19</f>
        <v>2356.62</v>
      </c>
      <c r="O19" s="6"/>
      <c r="U19" s="3"/>
      <c r="V19" s="3"/>
      <c r="W19" s="3"/>
    </row>
    <row r="20" spans="1:24" x14ac:dyDescent="0.25">
      <c r="A20" s="11">
        <v>2021</v>
      </c>
      <c r="B20" s="3">
        <v>1442.7</v>
      </c>
      <c r="C20" s="3">
        <f>PIR!C20*IncurredDevt!C20</f>
        <v>1795.9204348885369</v>
      </c>
      <c r="D20" s="3"/>
      <c r="E20" s="3"/>
      <c r="F20" s="3"/>
      <c r="G20" s="3"/>
      <c r="H20" s="3"/>
      <c r="I20" s="3"/>
      <c r="J20" s="3"/>
      <c r="K20" s="3"/>
      <c r="L20" s="3"/>
      <c r="N20" s="7">
        <f>C20</f>
        <v>1795.9204348885369</v>
      </c>
      <c r="O20" s="6"/>
      <c r="U20" s="3"/>
      <c r="V20" s="3"/>
      <c r="W20" s="3"/>
    </row>
    <row r="21" spans="1:24" x14ac:dyDescent="0.25">
      <c r="A21" s="11">
        <v>2022</v>
      </c>
      <c r="B21" s="3">
        <v>1118.52</v>
      </c>
      <c r="C21" s="3"/>
      <c r="D21" s="3"/>
      <c r="E21" s="3"/>
      <c r="F21" s="3"/>
      <c r="G21" s="3"/>
      <c r="H21" s="3"/>
      <c r="I21" s="3"/>
      <c r="J21" s="3"/>
      <c r="K21" s="3"/>
      <c r="L21" s="3"/>
      <c r="N21" s="7">
        <f>B21</f>
        <v>1118.52</v>
      </c>
      <c r="O21" s="6"/>
      <c r="U21" s="3"/>
      <c r="V21" s="3"/>
      <c r="W21" s="3"/>
    </row>
    <row r="22" spans="1:24" x14ac:dyDescent="0.25">
      <c r="A22" s="11"/>
      <c r="U22" s="3"/>
      <c r="V22" s="3"/>
      <c r="W22" s="3"/>
    </row>
    <row r="23" spans="1:24" x14ac:dyDescent="0.25">
      <c r="A23" s="11"/>
      <c r="U23" s="59"/>
      <c r="V23" s="3"/>
      <c r="W23" s="3"/>
    </row>
    <row r="24" spans="1:24" x14ac:dyDescent="0.25">
      <c r="A24" s="11"/>
      <c r="U24" s="3"/>
      <c r="V24" s="3"/>
      <c r="W24" s="3"/>
      <c r="X24" s="58"/>
    </row>
    <row r="25" spans="1:24" x14ac:dyDescent="0.25">
      <c r="A25" s="11" t="s">
        <v>46</v>
      </c>
      <c r="U25" s="3"/>
      <c r="V25" s="3"/>
      <c r="W25" s="3"/>
    </row>
    <row r="26" spans="1:24" x14ac:dyDescent="0.25">
      <c r="A26" s="11"/>
      <c r="B26" t="s">
        <v>7</v>
      </c>
      <c r="C26" t="s">
        <v>8</v>
      </c>
      <c r="D26" t="s">
        <v>9</v>
      </c>
      <c r="E26" t="s">
        <v>10</v>
      </c>
      <c r="F26" t="s">
        <v>11</v>
      </c>
      <c r="G26" t="s">
        <v>12</v>
      </c>
      <c r="H26" t="s">
        <v>13</v>
      </c>
      <c r="I26" t="s">
        <v>14</v>
      </c>
      <c r="J26" t="s">
        <v>15</v>
      </c>
      <c r="K26" t="s">
        <v>16</v>
      </c>
      <c r="L26" t="s">
        <v>17</v>
      </c>
      <c r="U26" s="3"/>
      <c r="V26" s="3"/>
      <c r="W26" s="3"/>
      <c r="X26" s="58"/>
    </row>
    <row r="27" spans="1:24" x14ac:dyDescent="0.25">
      <c r="A27" s="11"/>
    </row>
    <row r="28" spans="1:24" x14ac:dyDescent="0.25">
      <c r="A28" s="11">
        <v>2012</v>
      </c>
      <c r="B28" s="4">
        <f t="shared" ref="B28:K28" si="0">C11/B11</f>
        <v>1.4648353063781452</v>
      </c>
      <c r="C28" s="4">
        <f t="shared" si="0"/>
        <v>1.3613999059940016</v>
      </c>
      <c r="D28" s="4">
        <f t="shared" si="0"/>
        <v>1.6696010397574526</v>
      </c>
      <c r="E28" s="4">
        <f t="shared" si="0"/>
        <v>1.2873239832880836</v>
      </c>
      <c r="F28" s="4">
        <f t="shared" si="0"/>
        <v>1.1653881458169422</v>
      </c>
      <c r="G28" s="4">
        <f t="shared" si="0"/>
        <v>1.1468981781015875</v>
      </c>
      <c r="H28" s="4">
        <f t="shared" si="0"/>
        <v>1.1081046002783836</v>
      </c>
      <c r="I28" s="4">
        <f t="shared" si="0"/>
        <v>1.0366775586168606</v>
      </c>
      <c r="J28" s="4">
        <f t="shared" si="0"/>
        <v>1.0108695652173911</v>
      </c>
      <c r="K28" s="4">
        <f t="shared" si="0"/>
        <v>1.021505376344086</v>
      </c>
    </row>
    <row r="29" spans="1:24" x14ac:dyDescent="0.25">
      <c r="A29" s="11">
        <v>2013</v>
      </c>
      <c r="B29" s="4">
        <f t="shared" ref="B29:C37" si="1">C12/B12</f>
        <v>1.7356875274631156</v>
      </c>
      <c r="C29" s="4">
        <f t="shared" si="1"/>
        <v>1.4019090119179154</v>
      </c>
      <c r="D29" s="4">
        <f t="shared" ref="D29" si="2">E12/D12</f>
        <v>1.663205990235016</v>
      </c>
      <c r="E29" s="4">
        <f t="shared" ref="E29:J29" si="3">F12/E12</f>
        <v>1.2747883695252118</v>
      </c>
      <c r="F29" s="4">
        <f t="shared" si="3"/>
        <v>1.1531672248527542</v>
      </c>
      <c r="G29" s="4">
        <f t="shared" si="3"/>
        <v>1.0069965524234437</v>
      </c>
      <c r="H29" s="4">
        <f t="shared" si="3"/>
        <v>1.0599494536996634</v>
      </c>
      <c r="I29" s="4">
        <f t="shared" si="3"/>
        <v>1.1462302157429614</v>
      </c>
      <c r="J29" s="4">
        <f t="shared" si="3"/>
        <v>1.0660472150256417</v>
      </c>
      <c r="K29" s="4"/>
      <c r="W29" s="7"/>
    </row>
    <row r="30" spans="1:24" x14ac:dyDescent="0.25">
      <c r="A30" s="11">
        <v>2014</v>
      </c>
      <c r="B30" s="4">
        <f t="shared" si="1"/>
        <v>1.2326477128335449</v>
      </c>
      <c r="C30" s="4">
        <f t="shared" si="1"/>
        <v>1.2667106916212996</v>
      </c>
      <c r="D30" s="4">
        <f t="shared" ref="D30" si="4">E13/D13</f>
        <v>1.8798397863818421</v>
      </c>
      <c r="E30" s="4">
        <f>F13/E13</f>
        <v>1.0919744318181821</v>
      </c>
      <c r="F30" s="4">
        <f>G13/F13</f>
        <v>1.1901076267905535</v>
      </c>
      <c r="G30" s="4">
        <f>H13/G13</f>
        <v>1.0136992005329779</v>
      </c>
      <c r="H30" s="4">
        <f>I13/H13</f>
        <v>1.0975200246457177</v>
      </c>
      <c r="I30" s="4">
        <f>J13/I13</f>
        <v>1.0645254101696819</v>
      </c>
      <c r="J30" s="4"/>
      <c r="K30" s="4"/>
    </row>
    <row r="31" spans="1:24" x14ac:dyDescent="0.25">
      <c r="A31" s="11">
        <v>2015</v>
      </c>
      <c r="B31" s="4">
        <f t="shared" si="1"/>
        <v>2.6712130472544793</v>
      </c>
      <c r="C31" s="4">
        <f t="shared" si="1"/>
        <v>1.5814065510597304</v>
      </c>
      <c r="D31" s="4">
        <f t="shared" ref="D31" si="5">E14/D14</f>
        <v>1.8158201340237585</v>
      </c>
      <c r="E31" s="4">
        <f>F14/E14</f>
        <v>1.1014180961906619</v>
      </c>
      <c r="F31" s="4">
        <f>G14/F14</f>
        <v>1.1629892208637778</v>
      </c>
      <c r="G31" s="4">
        <f>H14/G14</f>
        <v>1.1184881680438967</v>
      </c>
      <c r="H31" s="4">
        <f>I14/H14</f>
        <v>1.1222267592214508</v>
      </c>
      <c r="I31" s="4"/>
      <c r="J31" s="4"/>
      <c r="K31" s="4"/>
    </row>
    <row r="32" spans="1:24" x14ac:dyDescent="0.25">
      <c r="A32" s="11">
        <v>2016</v>
      </c>
      <c r="B32" s="4">
        <f t="shared" si="1"/>
        <v>1.2544208519589797</v>
      </c>
      <c r="C32" s="4">
        <f t="shared" si="1"/>
        <v>1.0771004467502523</v>
      </c>
      <c r="D32" s="4">
        <f t="shared" ref="D32" si="6">E15/D15</f>
        <v>2.0712895613885713</v>
      </c>
      <c r="E32" s="4">
        <f>F15/E15</f>
        <v>1.1095608054542572</v>
      </c>
      <c r="F32" s="4">
        <f>G15/F15</f>
        <v>1.2422596932456893</v>
      </c>
      <c r="G32" s="4">
        <f>H15/G15</f>
        <v>1.0894555214723924</v>
      </c>
      <c r="H32" s="4"/>
      <c r="I32" s="4"/>
      <c r="J32" s="4"/>
      <c r="K32" s="4"/>
    </row>
    <row r="33" spans="1:20" x14ac:dyDescent="0.25">
      <c r="A33" s="11">
        <v>2017</v>
      </c>
      <c r="B33" s="4">
        <f t="shared" si="1"/>
        <v>1.3135587116847198</v>
      </c>
      <c r="C33" s="4">
        <f t="shared" si="1"/>
        <v>1.3227732543794721</v>
      </c>
      <c r="D33" s="4">
        <f t="shared" ref="D33" si="7">E16/D16</f>
        <v>2.0149095973538258</v>
      </c>
      <c r="E33" s="4">
        <f>F16/E16</f>
        <v>1.3056068133427965</v>
      </c>
      <c r="F33" s="4">
        <f>G16/F16</f>
        <v>0.97236009088302122</v>
      </c>
      <c r="G33" s="4"/>
      <c r="H33" s="4"/>
      <c r="I33" s="4"/>
      <c r="J33" s="4"/>
      <c r="K33" s="4"/>
    </row>
    <row r="34" spans="1:20" ht="18" x14ac:dyDescent="0.25">
      <c r="A34" s="11">
        <v>2018</v>
      </c>
      <c r="B34" s="4">
        <f t="shared" si="1"/>
        <v>1.3560048524059847</v>
      </c>
      <c r="C34" s="4">
        <f t="shared" si="1"/>
        <v>1.2049114331723028</v>
      </c>
      <c r="D34" s="4">
        <f t="shared" ref="D34" si="8">E17/D17</f>
        <v>1.9139102349927606</v>
      </c>
      <c r="E34" s="4">
        <f>F17/E17</f>
        <v>1.1464261468334789</v>
      </c>
      <c r="F34" s="4"/>
      <c r="G34" s="4"/>
      <c r="H34" s="4"/>
      <c r="I34" s="4"/>
      <c r="J34" s="4"/>
      <c r="K34" s="4"/>
      <c r="T34" s="60"/>
    </row>
    <row r="35" spans="1:20" ht="18" x14ac:dyDescent="0.25">
      <c r="A35" s="11">
        <v>2019</v>
      </c>
      <c r="B35" s="4">
        <f t="shared" si="1"/>
        <v>1.4998859674844427</v>
      </c>
      <c r="C35" s="4">
        <f t="shared" si="1"/>
        <v>1.2918151012251282</v>
      </c>
      <c r="D35" s="4">
        <f t="shared" ref="D35" si="9">E18/D18</f>
        <v>1.7552967882966199</v>
      </c>
      <c r="E35" s="4"/>
      <c r="F35" s="4"/>
      <c r="G35" s="4"/>
      <c r="H35" s="4"/>
      <c r="I35" s="4"/>
      <c r="J35" s="4"/>
      <c r="K35" s="4"/>
      <c r="T35" s="60"/>
    </row>
    <row r="36" spans="1:20" ht="18" x14ac:dyDescent="0.25">
      <c r="A36" s="11">
        <v>2020</v>
      </c>
      <c r="B36" s="4">
        <f t="shared" si="1"/>
        <v>1.3152065365410803</v>
      </c>
      <c r="C36" s="4">
        <f t="shared" si="1"/>
        <v>1.6267136053013045</v>
      </c>
      <c r="D36" s="4"/>
      <c r="E36" s="4"/>
      <c r="F36" s="4"/>
      <c r="G36" s="4"/>
      <c r="H36" s="4"/>
      <c r="I36" s="4"/>
      <c r="J36" s="4"/>
      <c r="K36" s="4"/>
      <c r="T36" s="60"/>
    </row>
    <row r="37" spans="1:20" ht="18" x14ac:dyDescent="0.25">
      <c r="A37" s="11">
        <v>2021</v>
      </c>
      <c r="B37" s="4">
        <f t="shared" si="1"/>
        <v>1.2448329069720225</v>
      </c>
      <c r="C37" s="4"/>
      <c r="D37" s="4"/>
      <c r="E37" s="4"/>
      <c r="F37" s="4"/>
      <c r="G37" s="4"/>
      <c r="H37" s="4"/>
      <c r="I37" s="4"/>
      <c r="J37" s="4"/>
      <c r="K37" s="4"/>
      <c r="T37" s="61"/>
    </row>
    <row r="38" spans="1:20" x14ac:dyDescent="0.25">
      <c r="A38" s="11">
        <v>2022</v>
      </c>
      <c r="B38" s="4"/>
      <c r="C38" s="4"/>
    </row>
    <row r="41" spans="1:20" x14ac:dyDescent="0.25">
      <c r="A41" t="s">
        <v>4</v>
      </c>
      <c r="B41" s="5">
        <f>AVERAGE(B28:B37)</f>
        <v>1.5088293420976513</v>
      </c>
      <c r="C41" s="5">
        <f t="shared" ref="C41:K41" si="10">AVERAGE(C28:C37)</f>
        <v>1.3483044446023784</v>
      </c>
      <c r="D41" s="5">
        <f t="shared" si="10"/>
        <v>1.847984141553731</v>
      </c>
      <c r="E41" s="5">
        <f t="shared" si="10"/>
        <v>1.1881569494932389</v>
      </c>
      <c r="F41" s="5">
        <f t="shared" si="10"/>
        <v>1.1477120004087897</v>
      </c>
      <c r="G41" s="5">
        <f t="shared" si="10"/>
        <v>1.0751075241148595</v>
      </c>
      <c r="H41" s="5">
        <f t="shared" si="10"/>
        <v>1.0969502094613039</v>
      </c>
      <c r="I41" s="5">
        <f t="shared" si="10"/>
        <v>1.0824777281765012</v>
      </c>
      <c r="J41" s="5">
        <f t="shared" si="10"/>
        <v>1.0384583901215163</v>
      </c>
      <c r="K41" s="5">
        <f t="shared" si="10"/>
        <v>1.021505376344086</v>
      </c>
    </row>
    <row r="42" spans="1:20" x14ac:dyDescent="0.25">
      <c r="A42" t="s">
        <v>5</v>
      </c>
      <c r="B42" s="5">
        <f>AVERAGE(B35:B37)</f>
        <v>1.3533084703325151</v>
      </c>
      <c r="C42" s="5">
        <f>AVERAGE(C34:C36)</f>
        <v>1.3744800465662452</v>
      </c>
      <c r="D42" s="5">
        <f>AVERAGE(D33:D35)</f>
        <v>1.894705540214402</v>
      </c>
      <c r="E42" s="5">
        <f>AVERAGE(E32:E34)</f>
        <v>1.1871979218768443</v>
      </c>
      <c r="F42" s="5">
        <f>AVERAGE(F31:F33)</f>
        <v>1.1258696683308294</v>
      </c>
      <c r="G42" s="5">
        <f>AVERAGE(G30:G32)</f>
        <v>1.0738809633497557</v>
      </c>
      <c r="H42" s="5">
        <f>AVERAGE(H29:H31)</f>
        <v>1.0932320791889438</v>
      </c>
      <c r="I42" s="5">
        <f>I41</f>
        <v>1.0824777281765012</v>
      </c>
      <c r="J42" s="5">
        <f>J41</f>
        <v>1.0384583901215163</v>
      </c>
      <c r="K42" s="5">
        <f>K41</f>
        <v>1.021505376344086</v>
      </c>
    </row>
    <row r="44" spans="1:2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</row>
    <row r="46" spans="1:20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20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</sheetData>
  <pageMargins left="0.7" right="0.7" top="0.75" bottom="0.75" header="0.3" footer="0.3"/>
  <pageSetup scale="86" orientation="landscape" horizontalDpi="1200" verticalDpi="1200" r:id="rId1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4D4FA-DEBA-4710-8BD5-FA32E896F508}">
  <dimension ref="A1:O47"/>
  <sheetViews>
    <sheetView view="pageBreakPreview" zoomScale="60" zoomScaleNormal="100" workbookViewId="0"/>
  </sheetViews>
  <sheetFormatPr defaultRowHeight="13.5" x14ac:dyDescent="0.25"/>
  <cols>
    <col min="1" max="1" width="11.28515625" customWidth="1"/>
    <col min="2" max="2" width="10.42578125" bestFit="1" customWidth="1"/>
    <col min="7" max="7" width="10.42578125" bestFit="1" customWidth="1"/>
    <col min="11" max="12" width="10.42578125" bestFit="1" customWidth="1"/>
    <col min="14" max="14" width="9.140625" style="2"/>
  </cols>
  <sheetData>
    <row r="1" spans="1:15" ht="19.5" x14ac:dyDescent="0.25">
      <c r="A1" s="1" t="s">
        <v>0</v>
      </c>
    </row>
    <row r="2" spans="1:15" x14ac:dyDescent="0.25">
      <c r="A2" t="s">
        <v>1</v>
      </c>
    </row>
    <row r="3" spans="1:15" x14ac:dyDescent="0.25">
      <c r="A3" t="s">
        <v>27</v>
      </c>
    </row>
    <row r="4" spans="1:15" x14ac:dyDescent="0.25">
      <c r="A4" s="9" t="s">
        <v>26</v>
      </c>
    </row>
    <row r="7" spans="1:15" x14ac:dyDescent="0.25">
      <c r="E7" t="s">
        <v>3</v>
      </c>
    </row>
    <row r="8" spans="1:15" x14ac:dyDescent="0.25">
      <c r="A8" s="11" t="s">
        <v>46</v>
      </c>
    </row>
    <row r="9" spans="1:15" x14ac:dyDescent="0.25">
      <c r="A9" s="11"/>
      <c r="B9">
        <v>1</v>
      </c>
      <c r="C9">
        <v>2</v>
      </c>
      <c r="D9">
        <v>3</v>
      </c>
      <c r="E9">
        <v>4</v>
      </c>
      <c r="F9">
        <v>5</v>
      </c>
      <c r="G9">
        <v>6</v>
      </c>
      <c r="H9">
        <v>7</v>
      </c>
      <c r="I9">
        <v>8</v>
      </c>
      <c r="J9">
        <v>9</v>
      </c>
      <c r="K9">
        <v>10</v>
      </c>
      <c r="L9">
        <v>11</v>
      </c>
      <c r="N9" s="2" t="s">
        <v>21</v>
      </c>
    </row>
    <row r="10" spans="1:15" x14ac:dyDescent="0.25">
      <c r="A10" s="11"/>
      <c r="B10" s="3"/>
    </row>
    <row r="11" spans="1:15" x14ac:dyDescent="0.25">
      <c r="A11" s="11">
        <v>2012</v>
      </c>
      <c r="B11" s="10">
        <f>PaidDevt!B11/IncurredDevt!B11</f>
        <v>0.27</v>
      </c>
      <c r="C11" s="10">
        <v>0.35599999999999998</v>
      </c>
      <c r="D11" s="10">
        <v>0.42699999999999999</v>
      </c>
      <c r="E11" s="10">
        <v>0.67</v>
      </c>
      <c r="F11" s="10">
        <v>0.72</v>
      </c>
      <c r="G11" s="10">
        <v>0.76</v>
      </c>
      <c r="H11" s="10">
        <v>0.82</v>
      </c>
      <c r="I11" s="10">
        <v>0.89</v>
      </c>
      <c r="J11" s="10">
        <v>0.92</v>
      </c>
      <c r="K11" s="10">
        <v>0.93</v>
      </c>
      <c r="L11" s="10">
        <v>0.95</v>
      </c>
      <c r="N11" s="2">
        <f>L11</f>
        <v>0.95</v>
      </c>
      <c r="O11" s="6"/>
    </row>
    <row r="12" spans="1:15" x14ac:dyDescent="0.25">
      <c r="A12" s="11">
        <v>2013</v>
      </c>
      <c r="B12" s="10">
        <f>PaidDevt!B12/IncurredDevt!B12</f>
        <v>0.27</v>
      </c>
      <c r="C12" s="10">
        <v>0.36499999999999999</v>
      </c>
      <c r="D12" s="10">
        <v>0.47199999999999998</v>
      </c>
      <c r="E12" s="10">
        <v>0.76</v>
      </c>
      <c r="F12" s="10">
        <v>0.8</v>
      </c>
      <c r="G12" s="10">
        <v>0.81</v>
      </c>
      <c r="H12" s="10">
        <v>0.81</v>
      </c>
      <c r="I12" s="10">
        <v>0.85</v>
      </c>
      <c r="J12" s="10">
        <v>0.92</v>
      </c>
      <c r="K12" s="10">
        <v>0.95</v>
      </c>
      <c r="L12" s="10"/>
      <c r="N12" s="2">
        <f>K12</f>
        <v>0.95</v>
      </c>
      <c r="O12" s="6"/>
    </row>
    <row r="13" spans="1:15" x14ac:dyDescent="0.25">
      <c r="A13" s="11">
        <v>2014</v>
      </c>
      <c r="B13" s="10">
        <f>PaidDevt!B13/IncurredDevt!B13</f>
        <v>0.32</v>
      </c>
      <c r="C13" s="10">
        <v>0.37</v>
      </c>
      <c r="D13" s="10">
        <v>0.42</v>
      </c>
      <c r="E13" s="10">
        <v>0.7</v>
      </c>
      <c r="F13" s="10">
        <v>0.75</v>
      </c>
      <c r="G13" s="10">
        <v>0.79</v>
      </c>
      <c r="H13" s="10">
        <v>0.8</v>
      </c>
      <c r="I13" s="10">
        <v>0.86</v>
      </c>
      <c r="J13" s="10">
        <v>0.91</v>
      </c>
      <c r="K13" s="10"/>
      <c r="L13" s="10"/>
      <c r="N13" s="2">
        <f>J13</f>
        <v>0.91</v>
      </c>
      <c r="O13" s="6"/>
    </row>
    <row r="14" spans="1:15" x14ac:dyDescent="0.25">
      <c r="A14" s="11">
        <v>2015</v>
      </c>
      <c r="B14" s="10">
        <f>PaidDevt!B14/IncurredDevt!B14</f>
        <v>0.28000000000000003</v>
      </c>
      <c r="C14" s="10">
        <v>0.3</v>
      </c>
      <c r="D14" s="10">
        <v>0.4</v>
      </c>
      <c r="E14" s="10">
        <v>0.71</v>
      </c>
      <c r="F14" s="10">
        <v>0.76</v>
      </c>
      <c r="G14" s="10">
        <v>0.76</v>
      </c>
      <c r="H14" s="10">
        <v>0.79</v>
      </c>
      <c r="I14" s="10">
        <v>0.85</v>
      </c>
      <c r="J14" s="10"/>
      <c r="K14" s="10"/>
      <c r="L14" s="10"/>
      <c r="N14" s="2">
        <f>I14</f>
        <v>0.85</v>
      </c>
      <c r="O14" s="6"/>
    </row>
    <row r="15" spans="1:15" x14ac:dyDescent="0.25">
      <c r="A15" s="11">
        <v>2016</v>
      </c>
      <c r="B15" s="10">
        <f>PaidDevt!B15/IncurredDevt!B15</f>
        <v>0.32</v>
      </c>
      <c r="C15" s="10">
        <v>0.36</v>
      </c>
      <c r="D15" s="10">
        <v>0.37</v>
      </c>
      <c r="E15" s="10">
        <v>0.68</v>
      </c>
      <c r="F15" s="10">
        <v>0.72</v>
      </c>
      <c r="G15" s="10">
        <v>0.8</v>
      </c>
      <c r="H15" s="10">
        <v>0.81</v>
      </c>
      <c r="I15" s="10"/>
      <c r="J15" s="10"/>
      <c r="K15" s="10"/>
      <c r="L15" s="10"/>
      <c r="N15" s="2">
        <f>H15</f>
        <v>0.81</v>
      </c>
      <c r="O15" s="6"/>
    </row>
    <row r="16" spans="1:15" x14ac:dyDescent="0.25">
      <c r="A16" s="11">
        <v>2017</v>
      </c>
      <c r="B16" s="10">
        <f>PaidDevt!B16/IncurredDevt!B16</f>
        <v>0.32</v>
      </c>
      <c r="C16" s="10">
        <v>0.35</v>
      </c>
      <c r="D16" s="10">
        <v>0.39</v>
      </c>
      <c r="E16" s="10">
        <v>0.69</v>
      </c>
      <c r="F16" s="10">
        <v>0.73</v>
      </c>
      <c r="G16" s="10">
        <v>0.7</v>
      </c>
      <c r="H16" s="10"/>
      <c r="I16" s="10"/>
      <c r="J16" s="10"/>
      <c r="K16" s="10"/>
      <c r="L16" s="10"/>
      <c r="N16" s="2">
        <f>G16</f>
        <v>0.7</v>
      </c>
      <c r="O16" s="6"/>
    </row>
    <row r="17" spans="1:15" x14ac:dyDescent="0.25">
      <c r="A17" s="11">
        <v>2018</v>
      </c>
      <c r="B17" s="10">
        <f>PaidDevt!B17/IncurredDevt!B17</f>
        <v>0.3</v>
      </c>
      <c r="C17" s="10">
        <v>0.36</v>
      </c>
      <c r="D17" s="10">
        <v>0.41</v>
      </c>
      <c r="E17" s="10">
        <v>0.7</v>
      </c>
      <c r="F17" s="10">
        <v>0.72</v>
      </c>
      <c r="G17" s="10"/>
      <c r="H17" s="10"/>
      <c r="I17" s="10"/>
      <c r="J17" s="10"/>
      <c r="K17" s="10"/>
      <c r="L17" s="10"/>
      <c r="N17" s="2">
        <f>F17</f>
        <v>0.72</v>
      </c>
      <c r="O17" s="6"/>
    </row>
    <row r="18" spans="1:15" x14ac:dyDescent="0.25">
      <c r="A18" s="11">
        <v>2019</v>
      </c>
      <c r="B18" s="10">
        <f>PaidDevt!B18/IncurredDevt!B18</f>
        <v>0.26</v>
      </c>
      <c r="C18" s="10">
        <v>0.34</v>
      </c>
      <c r="D18" s="10">
        <v>0.4</v>
      </c>
      <c r="E18" s="10">
        <v>0.7</v>
      </c>
      <c r="F18" s="10"/>
      <c r="G18" s="10"/>
      <c r="H18" s="10"/>
      <c r="I18" s="10"/>
      <c r="J18" s="10"/>
      <c r="K18" s="10"/>
      <c r="L18" s="10"/>
      <c r="N18" s="2">
        <f>E18</f>
        <v>0.7</v>
      </c>
      <c r="O18" s="6"/>
    </row>
    <row r="19" spans="1:15" x14ac:dyDescent="0.25">
      <c r="A19" s="11">
        <v>2020</v>
      </c>
      <c r="B19" s="10">
        <f>PaidDevt!B19/IncurredDevt!B19</f>
        <v>0.25</v>
      </c>
      <c r="C19" s="10">
        <v>0.3</v>
      </c>
      <c r="D19" s="10">
        <v>0.42</v>
      </c>
      <c r="E19" s="10"/>
      <c r="F19" s="10"/>
      <c r="G19" s="10"/>
      <c r="H19" s="10"/>
      <c r="I19" s="10"/>
      <c r="J19" s="10"/>
      <c r="K19" s="10"/>
      <c r="L19" s="10"/>
      <c r="N19" s="2">
        <f>D19</f>
        <v>0.42</v>
      </c>
      <c r="O19" s="6"/>
    </row>
    <row r="20" spans="1:15" x14ac:dyDescent="0.25">
      <c r="A20" s="11">
        <v>2021</v>
      </c>
      <c r="B20" s="10">
        <f>PaidDevt!B20/IncurredDevt!B20</f>
        <v>0.3</v>
      </c>
      <c r="C20" s="10">
        <v>0.35</v>
      </c>
      <c r="D20" s="10"/>
      <c r="E20" s="10"/>
      <c r="F20" s="10"/>
      <c r="G20" s="10"/>
      <c r="H20" s="10"/>
      <c r="I20" s="10"/>
      <c r="J20" s="10"/>
      <c r="K20" s="10"/>
      <c r="L20" s="10"/>
      <c r="N20" s="2">
        <f>C20</f>
        <v>0.35</v>
      </c>
      <c r="O20" s="6"/>
    </row>
    <row r="21" spans="1:15" x14ac:dyDescent="0.25">
      <c r="A21" s="11">
        <v>2022</v>
      </c>
      <c r="B21" s="10">
        <f>PaidDevt!B21/IncurredDevt!B21</f>
        <v>0.26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N21" s="2">
        <f>B21</f>
        <v>0.26</v>
      </c>
      <c r="O21" s="6"/>
    </row>
    <row r="28" spans="1:15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5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5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5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5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2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2:12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2:1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2:12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2:12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2:12" x14ac:dyDescent="0.25">
      <c r="B38" s="4"/>
      <c r="C38" s="4"/>
    </row>
    <row r="41" spans="2:12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2:12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</row>
    <row r="44" spans="2:12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</row>
    <row r="46" spans="2:12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2:12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</sheetData>
  <pageMargins left="0.7" right="0.7" top="0.75" bottom="0.75" header="0.3" footer="0.3"/>
  <pageSetup scale="91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02B6B84C-379F-4630-958C-BDC6A4D8A5C2}"/>
</file>

<file path=customXml/itemProps2.xml><?xml version="1.0" encoding="utf-8"?>
<ds:datastoreItem xmlns:ds="http://schemas.openxmlformats.org/officeDocument/2006/customXml" ds:itemID="{28009780-3E3A-4CCF-862E-F7D1CEBD277E}"/>
</file>

<file path=customXml/itemProps3.xml><?xml version="1.0" encoding="utf-8"?>
<ds:datastoreItem xmlns:ds="http://schemas.openxmlformats.org/officeDocument/2006/customXml" ds:itemID="{C0B65E71-BB9C-4065-A587-ACDCB1FABA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ProjSum</vt:lpstr>
      <vt:lpstr>IncurredDevt</vt:lpstr>
      <vt:lpstr>PaidDevt</vt:lpstr>
      <vt:lpstr>PIR</vt:lpstr>
      <vt:lpstr>IncurredDevt!Print_Area</vt:lpstr>
      <vt:lpstr>PaidDevt!Print_Area</vt:lpstr>
      <vt:lpstr>PIR!Print_Area</vt:lpstr>
      <vt:lpstr>ProjSum!Print_Area</vt:lpstr>
      <vt:lpstr>IncurredDevt!Print_Titles</vt:lpstr>
      <vt:lpstr>PaidDevt!Print_Titles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Jacqueline Reid</dc:creator>
  <cp:lastModifiedBy>Jacqueline Reid</cp:lastModifiedBy>
  <cp:lastPrinted>2022-06-30T00:15:05Z</cp:lastPrinted>
  <dcterms:created xsi:type="dcterms:W3CDTF">2022-06-27T23:24:10Z</dcterms:created>
  <dcterms:modified xsi:type="dcterms:W3CDTF">2022-09-16T03:29:36Z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